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P:\SDI Public\Engineering\ENERGIES\HEP 2021\"/>
    </mc:Choice>
  </mc:AlternateContent>
  <bookViews>
    <workbookView xWindow="0" yWindow="0" windowWidth="20055" windowHeight="10230" activeTab="2"/>
  </bookViews>
  <sheets>
    <sheet name="TOTAL" sheetId="3" r:id="rId1"/>
    <sheet name="Submetering" sheetId="6" r:id="rId2"/>
    <sheet name="FS Desroches Daily" sheetId="7" r:id="rId3"/>
    <sheet name="LPG" sheetId="10" r:id="rId4"/>
  </sheets>
  <calcPr calcId="162913"/>
</workbook>
</file>

<file path=xl/calcChain.xml><?xml version="1.0" encoding="utf-8"?>
<calcChain xmlns="http://schemas.openxmlformats.org/spreadsheetml/2006/main">
  <c r="CB25" i="7" l="1"/>
  <c r="CB26" i="7"/>
  <c r="AZ25" i="7"/>
  <c r="AX21" i="7"/>
  <c r="AL25" i="7"/>
  <c r="F24" i="7" l="1"/>
  <c r="CQ24" i="7"/>
  <c r="CB24" i="7"/>
  <c r="AD23" i="7"/>
  <c r="AD24" i="7"/>
  <c r="F19" i="7"/>
  <c r="F20" i="7"/>
  <c r="F21" i="7"/>
  <c r="F22" i="7"/>
  <c r="F23" i="7"/>
  <c r="H23" i="7" l="1"/>
  <c r="AR18" i="7" l="1"/>
  <c r="AN16" i="7" l="1"/>
  <c r="AN17" i="7"/>
  <c r="AP17" i="7"/>
  <c r="AP18" i="7"/>
  <c r="AN15" i="7" l="1"/>
  <c r="BD14" i="7" l="1"/>
  <c r="AT5" i="7" l="1"/>
  <c r="AT6" i="7"/>
  <c r="AT7" i="7"/>
  <c r="AT8" i="7"/>
  <c r="AT9" i="7"/>
  <c r="AT10" i="7"/>
  <c r="AT11" i="7"/>
  <c r="AL5" i="7"/>
  <c r="AL6" i="7"/>
  <c r="AL7" i="7"/>
  <c r="AL8" i="7"/>
  <c r="AL9" i="7"/>
  <c r="AL10" i="7"/>
  <c r="AL11" i="7"/>
  <c r="B30" i="6" l="1"/>
  <c r="B31" i="6"/>
  <c r="B32" i="6" s="1"/>
  <c r="BB8" i="7" l="1"/>
  <c r="BB7" i="7"/>
  <c r="AP8" i="7"/>
  <c r="Z8" i="7"/>
  <c r="V6" i="7" l="1"/>
  <c r="V7" i="7"/>
  <c r="V8" i="7"/>
  <c r="V9" i="7"/>
  <c r="V10" i="7"/>
  <c r="V11" i="7"/>
  <c r="B32" i="3" l="1"/>
  <c r="B30" i="3"/>
  <c r="B31" i="3" s="1"/>
  <c r="CJ6" i="7" l="1"/>
  <c r="T7" i="10" l="1"/>
  <c r="CL4" i="7"/>
  <c r="BF30" i="7" l="1"/>
  <c r="BF31" i="7"/>
  <c r="P31" i="7" l="1"/>
  <c r="P32" i="7"/>
  <c r="AH19" i="7" l="1"/>
  <c r="AH20" i="7"/>
  <c r="CB27" i="7" l="1"/>
  <c r="CL27" i="7"/>
  <c r="BH17" i="7" l="1"/>
  <c r="BH18" i="7"/>
  <c r="AZ15" i="7" l="1"/>
  <c r="AH5" i="7" l="1"/>
  <c r="AH6" i="7"/>
  <c r="AH7" i="7"/>
  <c r="AD5" i="7"/>
  <c r="AD6" i="7"/>
  <c r="AD7" i="7"/>
  <c r="AB5" i="7"/>
  <c r="AB6" i="7"/>
  <c r="BB29" i="6" l="1"/>
  <c r="BB30" i="6"/>
  <c r="BB31" i="6"/>
  <c r="BB32" i="6"/>
  <c r="BB33" i="6"/>
  <c r="BA28" i="6"/>
  <c r="BA29" i="6"/>
  <c r="BA30" i="6"/>
  <c r="BA31" i="6"/>
  <c r="BA32" i="6"/>
  <c r="BA33" i="6"/>
  <c r="AZ28" i="6"/>
  <c r="AZ29" i="6"/>
  <c r="AZ30" i="6"/>
  <c r="AZ31" i="6"/>
  <c r="AZ32" i="6"/>
  <c r="AZ33" i="6"/>
  <c r="AY28" i="6"/>
  <c r="AY29" i="6"/>
  <c r="AY30" i="6"/>
  <c r="AY31" i="6"/>
  <c r="AY32" i="6"/>
  <c r="AY33" i="6"/>
  <c r="AX28" i="6"/>
  <c r="AX29" i="6"/>
  <c r="AX30" i="6"/>
  <c r="AX31" i="6"/>
  <c r="AX32" i="6"/>
  <c r="AX33" i="6"/>
  <c r="BF5" i="7" l="1"/>
  <c r="AX24" i="6" l="1"/>
  <c r="AX23" i="6"/>
  <c r="AX14" i="6"/>
  <c r="AX4" i="6"/>
  <c r="AX5" i="6"/>
  <c r="AX6" i="6"/>
  <c r="AX7" i="6"/>
  <c r="AX8" i="6"/>
  <c r="AX9" i="6"/>
  <c r="AX10" i="6"/>
  <c r="AX11" i="6"/>
  <c r="AX12" i="6"/>
  <c r="AX13" i="6"/>
  <c r="AX15" i="6"/>
  <c r="AX16" i="6"/>
  <c r="AX17" i="6"/>
  <c r="AX18" i="6"/>
  <c r="AX19" i="6"/>
  <c r="AX20" i="6"/>
  <c r="AX21" i="6"/>
  <c r="AX22" i="6"/>
  <c r="AX25" i="6"/>
  <c r="AX26" i="6"/>
  <c r="AX27" i="6"/>
  <c r="Z27" i="7" l="1"/>
  <c r="Z26" i="7"/>
  <c r="AV26" i="7"/>
  <c r="AP24" i="7" l="1"/>
  <c r="AF15" i="7" l="1"/>
  <c r="AH15" i="7"/>
  <c r="AB11" i="7" l="1"/>
  <c r="D9" i="7" l="1"/>
  <c r="D10" i="7"/>
  <c r="AJ9" i="7" l="1"/>
  <c r="AF8" i="7" l="1"/>
  <c r="L4" i="7" l="1"/>
  <c r="J4" i="7"/>
  <c r="J5" i="7"/>
  <c r="H4" i="7"/>
  <c r="H5" i="7"/>
  <c r="CF31" i="7" l="1"/>
  <c r="Z31" i="7"/>
  <c r="CL29" i="7" l="1"/>
  <c r="CL30" i="7"/>
  <c r="CF28" i="7"/>
  <c r="CF29" i="7"/>
  <c r="CF30" i="7"/>
  <c r="CU29" i="7" l="1"/>
  <c r="CW20" i="7" l="1"/>
  <c r="D15" i="7" l="1"/>
  <c r="CL11" i="7" l="1"/>
  <c r="CQ11" i="7"/>
  <c r="AD11" i="7"/>
  <c r="P6" i="7" l="1"/>
  <c r="T35" i="10" l="1"/>
  <c r="T34" i="10"/>
  <c r="T33" i="10"/>
  <c r="T32" i="10"/>
  <c r="T31" i="10"/>
  <c r="T30" i="10"/>
  <c r="T29" i="10"/>
  <c r="T28" i="10"/>
  <c r="T27" i="10"/>
  <c r="T26" i="10"/>
  <c r="T25" i="10"/>
  <c r="T24" i="10"/>
  <c r="T23" i="10"/>
  <c r="T22" i="10"/>
  <c r="T21" i="10"/>
  <c r="T20" i="10"/>
  <c r="T19" i="10"/>
  <c r="T18" i="10"/>
  <c r="T17" i="10"/>
  <c r="T16" i="10"/>
  <c r="T15" i="10"/>
  <c r="T14" i="10"/>
  <c r="T13" i="10"/>
  <c r="T12" i="10"/>
  <c r="T11" i="10"/>
  <c r="T10" i="10"/>
  <c r="T9" i="10"/>
  <c r="T8" i="10"/>
  <c r="BN29" i="7" l="1"/>
  <c r="BN30" i="7"/>
  <c r="BN31" i="7"/>
  <c r="BN32" i="7"/>
  <c r="CQ26" i="7" l="1"/>
  <c r="AN24" i="7" l="1"/>
  <c r="AN25" i="7"/>
  <c r="BJ20" i="7" l="1"/>
  <c r="BJ21" i="7"/>
  <c r="BJ22" i="7"/>
  <c r="BJ23" i="7"/>
  <c r="BJ24" i="7"/>
  <c r="BJ25" i="7"/>
  <c r="BJ26" i="7"/>
  <c r="BJ27" i="7"/>
  <c r="BJ28" i="7"/>
  <c r="BH21" i="7"/>
  <c r="BH22" i="7"/>
  <c r="BH23" i="7"/>
  <c r="BH24" i="7"/>
  <c r="BH25" i="7"/>
  <c r="CL21" i="7" l="1"/>
  <c r="AN19" i="7" l="1"/>
  <c r="AL20" i="7"/>
  <c r="AL21" i="7"/>
  <c r="AL22" i="7"/>
  <c r="AL19" i="7" l="1"/>
  <c r="AJ5" i="7"/>
  <c r="AJ6" i="7"/>
  <c r="AJ8" i="7"/>
  <c r="AJ10" i="7"/>
  <c r="AJ11" i="7"/>
  <c r="AJ12" i="7"/>
  <c r="AJ13" i="7"/>
  <c r="AJ14" i="7"/>
  <c r="AJ15" i="7"/>
  <c r="AJ16" i="7"/>
  <c r="AJ17" i="7"/>
  <c r="AJ18" i="7"/>
  <c r="AJ19" i="7"/>
  <c r="AD18" i="7"/>
  <c r="AL18" i="7" l="1"/>
  <c r="T17" i="7"/>
  <c r="T18" i="7"/>
  <c r="T19" i="7"/>
  <c r="T20" i="7"/>
  <c r="CH17" i="7" l="1"/>
  <c r="CH18" i="7"/>
  <c r="CH19" i="7"/>
  <c r="CH20" i="7"/>
  <c r="CH21" i="7"/>
  <c r="CH22" i="7"/>
  <c r="CH23" i="7"/>
  <c r="CH24" i="7"/>
  <c r="CH25" i="7"/>
  <c r="CH26" i="7"/>
  <c r="CH27" i="7"/>
  <c r="CH28" i="7"/>
  <c r="CH29" i="7"/>
  <c r="CH30" i="7"/>
  <c r="CH31" i="7"/>
  <c r="CH32" i="7"/>
  <c r="CH33" i="7"/>
  <c r="CJ17" i="7"/>
  <c r="CJ18" i="7"/>
  <c r="CJ19" i="7"/>
  <c r="CJ20" i="7"/>
  <c r="CJ21" i="7"/>
  <c r="CJ22" i="7"/>
  <c r="CJ23" i="7"/>
  <c r="CJ24" i="7"/>
  <c r="CJ25" i="7"/>
  <c r="CJ26" i="7"/>
  <c r="CJ27" i="7"/>
  <c r="CJ28" i="7"/>
  <c r="CJ29" i="7"/>
  <c r="CJ30" i="7"/>
  <c r="BJ17" i="7"/>
  <c r="BJ18" i="7"/>
  <c r="BJ19" i="7"/>
  <c r="BJ29" i="7"/>
  <c r="BJ30" i="7"/>
  <c r="BJ31" i="7"/>
  <c r="BJ32" i="7"/>
  <c r="BJ33" i="7"/>
  <c r="BJ34" i="7"/>
  <c r="BH19" i="7"/>
  <c r="BH20" i="7"/>
  <c r="BH26" i="7"/>
  <c r="BH27" i="7"/>
  <c r="BH28" i="7"/>
  <c r="BH29" i="7"/>
  <c r="BH30" i="7"/>
  <c r="BH31" i="7"/>
  <c r="BH32" i="7"/>
  <c r="BH33" i="7"/>
  <c r="BH34" i="7"/>
  <c r="BF17" i="7"/>
  <c r="BF18" i="7"/>
  <c r="BF19" i="7"/>
  <c r="BF20" i="7"/>
  <c r="BF21" i="7"/>
  <c r="BF22" i="7"/>
  <c r="BF23" i="7"/>
  <c r="BF24" i="7"/>
  <c r="BF25" i="7"/>
  <c r="BF26" i="7"/>
  <c r="BF27" i="7"/>
  <c r="BF28" i="7"/>
  <c r="BF29" i="7"/>
  <c r="BF32" i="7"/>
  <c r="BF33" i="7"/>
  <c r="BF34" i="7"/>
  <c r="BD17" i="7"/>
  <c r="BD18" i="7"/>
  <c r="BD19" i="7"/>
  <c r="BD20" i="7"/>
  <c r="BD21" i="7"/>
  <c r="BD22" i="7"/>
  <c r="BD23" i="7"/>
  <c r="BD24" i="7"/>
  <c r="BD25" i="7"/>
  <c r="BD26" i="7"/>
  <c r="BD27" i="7"/>
  <c r="BD28" i="7"/>
  <c r="BD29" i="7"/>
  <c r="BD30" i="7"/>
  <c r="BD31" i="7"/>
  <c r="BD32" i="7"/>
  <c r="BD33" i="7"/>
  <c r="BD34" i="7"/>
  <c r="BB17" i="7"/>
  <c r="BB18" i="7"/>
  <c r="BB19" i="7"/>
  <c r="BB20" i="7"/>
  <c r="BB21" i="7"/>
  <c r="BB22" i="7"/>
  <c r="BB23" i="7"/>
  <c r="BB24" i="7"/>
  <c r="BB25" i="7"/>
  <c r="BB26" i="7"/>
  <c r="BB27" i="7"/>
  <c r="BB28" i="7"/>
  <c r="BB29" i="7"/>
  <c r="BB30" i="7"/>
  <c r="BB31" i="7"/>
  <c r="BB32" i="7"/>
  <c r="BB33" i="7"/>
  <c r="BB34" i="7"/>
  <c r="AZ17" i="7"/>
  <c r="AZ18" i="7"/>
  <c r="AZ19" i="7"/>
  <c r="AZ20" i="7"/>
  <c r="AZ21" i="7"/>
  <c r="AZ22" i="7"/>
  <c r="AZ23" i="7"/>
  <c r="AZ24" i="7"/>
  <c r="AZ26" i="7"/>
  <c r="AZ27" i="7"/>
  <c r="AZ28" i="7"/>
  <c r="AZ29" i="7"/>
  <c r="AZ30" i="7"/>
  <c r="AZ31" i="7"/>
  <c r="AZ32" i="7"/>
  <c r="AZ33" i="7"/>
  <c r="AZ34" i="7"/>
  <c r="AX17" i="7"/>
  <c r="AX18" i="7"/>
  <c r="AX19" i="7"/>
  <c r="AX20" i="7"/>
  <c r="AX22" i="7"/>
  <c r="AX23" i="7"/>
  <c r="AX24" i="7"/>
  <c r="AX25" i="7"/>
  <c r="AX26" i="7"/>
  <c r="AX27" i="7"/>
  <c r="AX28" i="7"/>
  <c r="AX29" i="7"/>
  <c r="AX30" i="7"/>
  <c r="AX31" i="7"/>
  <c r="AX32" i="7"/>
  <c r="AX33" i="7"/>
  <c r="AX34" i="7"/>
  <c r="AV17" i="7"/>
  <c r="AV18" i="7"/>
  <c r="AV19" i="7"/>
  <c r="AV20" i="7"/>
  <c r="AV21" i="7"/>
  <c r="AV22" i="7"/>
  <c r="AV23" i="7"/>
  <c r="AV24" i="7"/>
  <c r="AV25" i="7"/>
  <c r="AV27" i="7"/>
  <c r="AV28" i="7"/>
  <c r="AV29" i="7"/>
  <c r="AV30" i="7"/>
  <c r="AV31" i="7"/>
  <c r="AV32" i="7"/>
  <c r="AV33" i="7"/>
  <c r="AV34" i="7"/>
  <c r="AT17" i="7"/>
  <c r="AT18" i="7"/>
  <c r="AT19" i="7"/>
  <c r="AT20" i="7"/>
  <c r="AT21" i="7"/>
  <c r="AT22" i="7"/>
  <c r="AT23" i="7"/>
  <c r="AT24" i="7"/>
  <c r="AT25" i="7"/>
  <c r="AT26" i="7"/>
  <c r="AT27" i="7"/>
  <c r="AT28" i="7"/>
  <c r="AT29" i="7"/>
  <c r="AT30" i="7"/>
  <c r="AT31" i="7"/>
  <c r="AT32" i="7"/>
  <c r="AT33" i="7"/>
  <c r="AR17" i="7"/>
  <c r="AR19" i="7"/>
  <c r="AR20" i="7"/>
  <c r="AR21" i="7"/>
  <c r="AR22" i="7"/>
  <c r="AR23" i="7"/>
  <c r="AR24" i="7"/>
  <c r="AR25" i="7"/>
  <c r="AR26" i="7"/>
  <c r="AR27" i="7"/>
  <c r="AR28" i="7"/>
  <c r="AR29" i="7"/>
  <c r="AR30" i="7"/>
  <c r="AR31" i="7"/>
  <c r="AR32" i="7"/>
  <c r="AR33" i="7"/>
  <c r="AR34" i="7"/>
  <c r="AP16" i="7"/>
  <c r="AP19" i="7"/>
  <c r="AP20" i="7"/>
  <c r="AP21" i="7"/>
  <c r="AP22" i="7"/>
  <c r="AP23" i="7"/>
  <c r="AP25" i="7"/>
  <c r="AP26" i="7"/>
  <c r="AP27" i="7"/>
  <c r="AP28" i="7"/>
  <c r="AP29" i="7"/>
  <c r="AP30" i="7"/>
  <c r="AP31" i="7"/>
  <c r="AP32" i="7"/>
  <c r="AP33" i="7"/>
  <c r="AP34" i="7"/>
  <c r="AN18" i="7"/>
  <c r="AN20" i="7"/>
  <c r="AN21" i="7"/>
  <c r="AN22" i="7"/>
  <c r="AN23" i="7"/>
  <c r="AN26" i="7"/>
  <c r="AN27" i="7"/>
  <c r="AN28" i="7"/>
  <c r="AN29" i="7"/>
  <c r="AN30" i="7"/>
  <c r="AN31" i="7"/>
  <c r="AN32" i="7"/>
  <c r="AN33" i="7"/>
  <c r="AN34" i="7"/>
  <c r="AL16" i="7"/>
  <c r="AL17" i="7"/>
  <c r="AL23" i="7"/>
  <c r="AL24" i="7"/>
  <c r="AL26" i="7"/>
  <c r="AL27" i="7"/>
  <c r="AL28" i="7"/>
  <c r="AL29" i="7"/>
  <c r="AL30" i="7"/>
  <c r="AL31" i="7"/>
  <c r="AL32" i="7"/>
  <c r="AL33" i="7"/>
  <c r="AL34" i="7"/>
  <c r="AZ16" i="7" l="1"/>
  <c r="AV16" i="7"/>
  <c r="AT16" i="7"/>
  <c r="AR16" i="7"/>
  <c r="CQ15" i="7" l="1"/>
  <c r="AP15" i="7"/>
  <c r="AL15" i="7"/>
  <c r="CQ13" i="7" l="1"/>
  <c r="CQ10" i="7"/>
  <c r="CQ12" i="7"/>
  <c r="BF14" i="7" l="1"/>
  <c r="AP14" i="7"/>
  <c r="AN14" i="7"/>
  <c r="AL14" i="7"/>
  <c r="H14" i="7"/>
  <c r="H15" i="7"/>
  <c r="H16" i="7"/>
  <c r="H17" i="7"/>
  <c r="H18" i="7"/>
  <c r="H19" i="7"/>
  <c r="H20" i="7"/>
  <c r="T9" i="7" l="1"/>
  <c r="BN7" i="7" l="1"/>
  <c r="X8" i="7"/>
  <c r="CF7" i="7" l="1"/>
  <c r="CW5" i="7" l="1"/>
  <c r="CW6" i="7"/>
  <c r="CW7" i="7"/>
  <c r="CW8" i="7"/>
  <c r="CW9" i="7"/>
  <c r="CW10" i="7"/>
  <c r="CW11" i="7"/>
  <c r="CW12" i="7"/>
  <c r="CW13" i="7"/>
  <c r="CW14" i="7"/>
  <c r="CW15" i="7"/>
  <c r="CW16" i="7"/>
  <c r="CW17" i="7"/>
  <c r="CW18" i="7"/>
  <c r="CW19" i="7"/>
  <c r="CW21" i="7"/>
  <c r="CW22" i="7"/>
  <c r="CW23" i="7"/>
  <c r="CW24" i="7"/>
  <c r="CW25" i="7"/>
  <c r="CW26" i="7"/>
  <c r="CW27" i="7"/>
  <c r="CW28" i="7"/>
  <c r="CW29" i="7"/>
  <c r="CW30" i="7"/>
  <c r="CW31" i="7"/>
  <c r="CW32" i="7"/>
  <c r="CW33" i="7"/>
  <c r="CW34" i="7"/>
  <c r="CW4" i="7"/>
  <c r="CU5" i="7"/>
  <c r="CU6" i="7"/>
  <c r="CU7" i="7"/>
  <c r="CU8" i="7"/>
  <c r="CU9" i="7"/>
  <c r="CU10" i="7"/>
  <c r="CU11" i="7"/>
  <c r="CU12" i="7"/>
  <c r="CU13" i="7"/>
  <c r="CU14" i="7"/>
  <c r="CU15" i="7"/>
  <c r="CU16" i="7"/>
  <c r="CU17" i="7"/>
  <c r="CU18" i="7"/>
  <c r="CU19" i="7"/>
  <c r="CU20" i="7"/>
  <c r="CU21" i="7"/>
  <c r="CU22" i="7"/>
  <c r="CU23" i="7"/>
  <c r="CU24" i="7"/>
  <c r="CU25" i="7"/>
  <c r="CU26" i="7"/>
  <c r="CU27" i="7"/>
  <c r="CU28" i="7"/>
  <c r="CU30" i="7"/>
  <c r="CU31" i="7"/>
  <c r="CU32" i="7"/>
  <c r="CU33" i="7"/>
  <c r="CU34" i="7"/>
  <c r="CU4" i="7"/>
  <c r="CS5" i="7"/>
  <c r="CS6" i="7"/>
  <c r="CS7" i="7"/>
  <c r="CS8" i="7"/>
  <c r="CS9" i="7"/>
  <c r="CS10" i="7"/>
  <c r="CS11" i="7"/>
  <c r="CS12" i="7"/>
  <c r="CS13" i="7"/>
  <c r="CS14" i="7"/>
  <c r="CS15" i="7"/>
  <c r="CS16" i="7"/>
  <c r="CS17" i="7"/>
  <c r="CS18" i="7"/>
  <c r="CS19" i="7"/>
  <c r="CS20" i="7"/>
  <c r="CS21" i="7"/>
  <c r="CS22" i="7"/>
  <c r="CS23" i="7"/>
  <c r="CS24" i="7"/>
  <c r="CS25" i="7"/>
  <c r="CS26" i="7"/>
  <c r="CM26" i="7" s="1"/>
  <c r="CS27" i="7"/>
  <c r="CS28" i="7"/>
  <c r="CS29" i="7"/>
  <c r="CS30" i="7"/>
  <c r="CS31" i="7"/>
  <c r="CS32" i="7"/>
  <c r="CS33" i="7"/>
  <c r="CS34" i="7"/>
  <c r="CS4" i="7"/>
  <c r="CQ5" i="7"/>
  <c r="CQ6" i="7"/>
  <c r="CQ7" i="7"/>
  <c r="CQ8" i="7"/>
  <c r="CQ9" i="7"/>
  <c r="CQ14" i="7"/>
  <c r="CQ16" i="7"/>
  <c r="CM16" i="7" s="1"/>
  <c r="CQ17" i="7"/>
  <c r="CQ18" i="7"/>
  <c r="CQ19" i="7"/>
  <c r="CQ20" i="7"/>
  <c r="CQ21" i="7"/>
  <c r="CQ22" i="7"/>
  <c r="CQ23" i="7"/>
  <c r="CQ25" i="7"/>
  <c r="CQ27" i="7"/>
  <c r="CQ28" i="7"/>
  <c r="CQ29" i="7"/>
  <c r="CQ30" i="7"/>
  <c r="CQ31" i="7"/>
  <c r="CQ32" i="7"/>
  <c r="CQ33" i="7"/>
  <c r="CQ34" i="7"/>
  <c r="CQ4" i="7"/>
  <c r="CM17" i="7" l="1"/>
  <c r="CM5" i="7"/>
  <c r="CM4" i="7"/>
  <c r="CM27" i="7"/>
  <c r="CM6" i="7"/>
  <c r="CM7" i="7"/>
  <c r="CM8" i="7"/>
  <c r="CM9" i="7"/>
  <c r="CM10" i="7"/>
  <c r="CM11" i="7"/>
  <c r="CM12" i="7"/>
  <c r="CM13" i="7"/>
  <c r="CM14" i="7"/>
  <c r="CM15" i="7"/>
  <c r="CM18" i="7"/>
  <c r="CM19" i="7"/>
  <c r="CM20" i="7"/>
  <c r="CM21" i="7"/>
  <c r="CM22" i="7"/>
  <c r="CM23" i="7"/>
  <c r="CM24" i="7"/>
  <c r="CM25" i="7"/>
  <c r="CM28" i="7"/>
  <c r="CM29" i="7"/>
  <c r="CM30" i="7"/>
  <c r="CM31" i="7"/>
  <c r="CM32" i="7"/>
  <c r="CM33" i="7"/>
  <c r="CM34" i="7"/>
  <c r="AW32" i="6" s="1"/>
  <c r="CL5" i="7" l="1"/>
  <c r="BB5" i="7" l="1"/>
  <c r="BB6" i="7"/>
  <c r="AZ5" i="7"/>
  <c r="AZ6" i="7"/>
  <c r="AZ7" i="7"/>
  <c r="AX5" i="7"/>
  <c r="AX6" i="7"/>
  <c r="AX7" i="7"/>
  <c r="AX8" i="7"/>
  <c r="AX9" i="7"/>
  <c r="P5" i="7" l="1"/>
  <c r="P21" i="7"/>
  <c r="CD16" i="7" l="1"/>
  <c r="CD17" i="7"/>
  <c r="CD18" i="7"/>
  <c r="CD19" i="7"/>
  <c r="CD20" i="7"/>
  <c r="CD21" i="7"/>
  <c r="CD22" i="7"/>
  <c r="CD23" i="7"/>
  <c r="CD24" i="7"/>
  <c r="AP10" i="7" l="1"/>
  <c r="AP11" i="7"/>
  <c r="AP12" i="7"/>
  <c r="AP13" i="7"/>
  <c r="AN11" i="7"/>
  <c r="AN12" i="7"/>
  <c r="AN13" i="7"/>
  <c r="AL12" i="7"/>
  <c r="AL13" i="7"/>
  <c r="BB3" i="6" l="1"/>
  <c r="BB4" i="6"/>
  <c r="BB5" i="6"/>
  <c r="BB6" i="6"/>
  <c r="BB7" i="6"/>
  <c r="BB8" i="6"/>
  <c r="BB9" i="6"/>
  <c r="BB10" i="6"/>
  <c r="BB11" i="6"/>
  <c r="BB12" i="6" l="1"/>
  <c r="BA9" i="6"/>
  <c r="BA10" i="6"/>
  <c r="BA11" i="6"/>
  <c r="AZ9" i="6"/>
  <c r="AZ10" i="6"/>
  <c r="AY9" i="6"/>
  <c r="AY10" i="6"/>
  <c r="BD11" i="7" l="1"/>
  <c r="BD12" i="7"/>
  <c r="BD13" i="7"/>
  <c r="BD10" i="7"/>
  <c r="AP5" i="7" l="1"/>
  <c r="AP6" i="7"/>
  <c r="AP7" i="7"/>
  <c r="AP9" i="7"/>
  <c r="AN5" i="7"/>
  <c r="AN6" i="7"/>
  <c r="AN7" i="7"/>
  <c r="AN8" i="7"/>
  <c r="AN9" i="7"/>
  <c r="AN10" i="7"/>
  <c r="AP4" i="7"/>
  <c r="AN4" i="7"/>
  <c r="AL4" i="7"/>
  <c r="BF7" i="7" l="1"/>
  <c r="P7" i="7"/>
  <c r="P8" i="7"/>
  <c r="P9" i="7"/>
  <c r="P10" i="7"/>
  <c r="D8" i="7" l="1"/>
  <c r="CL6" i="7" l="1"/>
  <c r="CL7" i="7"/>
  <c r="CL8" i="7"/>
  <c r="CL9" i="7"/>
  <c r="CL10" i="7"/>
  <c r="CL12" i="7"/>
  <c r="CL13" i="7"/>
  <c r="CL14" i="7"/>
  <c r="CL15" i="7"/>
  <c r="CL16" i="7"/>
  <c r="CL17" i="7"/>
  <c r="CL18" i="7"/>
  <c r="CL19" i="7"/>
  <c r="CL20" i="7"/>
  <c r="CL22" i="7"/>
  <c r="CL23" i="7"/>
  <c r="CL24" i="7"/>
  <c r="CL25" i="7"/>
  <c r="CL26" i="7"/>
  <c r="CL28" i="7"/>
  <c r="CL31" i="7"/>
  <c r="CL32" i="7"/>
  <c r="CL33" i="7"/>
  <c r="CL34" i="7"/>
  <c r="CJ5" i="7"/>
  <c r="CJ7" i="7"/>
  <c r="CJ8" i="7"/>
  <c r="CJ9" i="7"/>
  <c r="CJ10" i="7"/>
  <c r="CJ11" i="7"/>
  <c r="CJ12" i="7"/>
  <c r="CJ13" i="7"/>
  <c r="CJ14" i="7"/>
  <c r="CJ15" i="7"/>
  <c r="CJ16" i="7"/>
  <c r="CJ31" i="7"/>
  <c r="CJ32" i="7"/>
  <c r="CJ33" i="7"/>
  <c r="CJ34" i="7"/>
  <c r="CH5" i="7"/>
  <c r="CH6" i="7"/>
  <c r="CH7" i="7"/>
  <c r="CH8" i="7"/>
  <c r="CH9" i="7"/>
  <c r="CH10" i="7"/>
  <c r="CH11" i="7"/>
  <c r="CH12" i="7"/>
  <c r="CH13" i="7"/>
  <c r="CH14" i="7"/>
  <c r="CH15" i="7"/>
  <c r="CH16" i="7"/>
  <c r="CH34" i="7"/>
  <c r="CF5" i="7"/>
  <c r="CF6" i="7"/>
  <c r="CF8" i="7"/>
  <c r="CF9" i="7"/>
  <c r="CF10" i="7"/>
  <c r="CF11" i="7"/>
  <c r="CF12" i="7"/>
  <c r="CF13" i="7"/>
  <c r="CF14" i="7"/>
  <c r="CF15" i="7"/>
  <c r="CF16" i="7"/>
  <c r="CF17" i="7"/>
  <c r="CF18" i="7"/>
  <c r="CF19" i="7"/>
  <c r="CF20" i="7"/>
  <c r="CF21" i="7"/>
  <c r="CF22" i="7"/>
  <c r="CF23" i="7"/>
  <c r="CF24" i="7"/>
  <c r="CF25" i="7"/>
  <c r="CF26" i="7"/>
  <c r="CF27" i="7"/>
  <c r="CF32" i="7"/>
  <c r="CF33" i="7"/>
  <c r="CD5" i="7"/>
  <c r="CD6" i="7"/>
  <c r="CD7" i="7"/>
  <c r="CD8" i="7"/>
  <c r="CD9" i="7"/>
  <c r="CD10" i="7"/>
  <c r="CD11" i="7"/>
  <c r="CD12" i="7"/>
  <c r="CD13" i="7"/>
  <c r="CD14" i="7"/>
  <c r="CD15" i="7"/>
  <c r="CD25" i="7"/>
  <c r="CD26" i="7"/>
  <c r="CD27" i="7"/>
  <c r="CD28" i="7"/>
  <c r="CD29" i="7"/>
  <c r="CD30" i="7"/>
  <c r="CD31" i="7"/>
  <c r="CD32" i="7"/>
  <c r="CD33" i="7"/>
  <c r="CD34" i="7"/>
  <c r="CB5" i="7"/>
  <c r="CB6" i="7"/>
  <c r="CB7" i="7"/>
  <c r="CB8" i="7"/>
  <c r="CB9" i="7"/>
  <c r="CB10" i="7"/>
  <c r="CB11" i="7"/>
  <c r="CB12" i="7"/>
  <c r="CB13" i="7"/>
  <c r="CB14" i="7"/>
  <c r="CB15" i="7"/>
  <c r="CB16" i="7"/>
  <c r="CB17" i="7"/>
  <c r="CB18" i="7"/>
  <c r="CB19" i="7"/>
  <c r="CB20" i="7"/>
  <c r="CB21" i="7"/>
  <c r="CB22" i="7"/>
  <c r="CB23" i="7"/>
  <c r="CB28" i="7"/>
  <c r="CB29" i="7"/>
  <c r="CB30" i="7"/>
  <c r="CB31" i="7"/>
  <c r="CB32" i="7"/>
  <c r="CB33" i="7"/>
  <c r="BZ5" i="7"/>
  <c r="BZ6" i="7"/>
  <c r="BZ7" i="7"/>
  <c r="BZ8" i="7"/>
  <c r="BZ9" i="7"/>
  <c r="BZ10" i="7"/>
  <c r="BZ11" i="7"/>
  <c r="BZ12" i="7"/>
  <c r="BZ13" i="7"/>
  <c r="BZ14" i="7"/>
  <c r="BZ15" i="7"/>
  <c r="BZ16" i="7"/>
  <c r="BZ17" i="7"/>
  <c r="BZ18" i="7"/>
  <c r="BZ19" i="7"/>
  <c r="BZ20" i="7"/>
  <c r="BZ21" i="7"/>
  <c r="BZ22" i="7"/>
  <c r="BZ23" i="7"/>
  <c r="BZ24" i="7"/>
  <c r="BZ25" i="7"/>
  <c r="BZ26" i="7"/>
  <c r="BZ27" i="7"/>
  <c r="BZ28" i="7"/>
  <c r="BZ29" i="7"/>
  <c r="BZ30" i="7"/>
  <c r="BZ31" i="7"/>
  <c r="BZ32" i="7"/>
  <c r="BZ33" i="7"/>
  <c r="BZ34" i="7"/>
  <c r="BX5" i="7"/>
  <c r="BX6" i="7"/>
  <c r="BX7" i="7"/>
  <c r="BX8" i="7"/>
  <c r="BX9" i="7"/>
  <c r="BX10" i="7"/>
  <c r="BX11" i="7"/>
  <c r="BX12" i="7"/>
  <c r="BX13" i="7"/>
  <c r="BX14" i="7"/>
  <c r="BX15" i="7"/>
  <c r="BX16" i="7"/>
  <c r="BX17" i="7"/>
  <c r="BX18" i="7"/>
  <c r="BX19" i="7"/>
  <c r="BX20" i="7"/>
  <c r="BX21" i="7"/>
  <c r="BX22" i="7"/>
  <c r="BX23" i="7"/>
  <c r="BX24" i="7"/>
  <c r="BX25" i="7"/>
  <c r="BX26" i="7"/>
  <c r="BX27" i="7"/>
  <c r="BX28" i="7"/>
  <c r="BX29" i="7"/>
  <c r="BX30" i="7"/>
  <c r="BX31" i="7"/>
  <c r="BX32" i="7"/>
  <c r="BX33" i="7"/>
  <c r="BX34" i="7"/>
  <c r="BV5" i="7"/>
  <c r="BV6" i="7"/>
  <c r="BV7" i="7"/>
  <c r="BV8" i="7"/>
  <c r="BV9" i="7"/>
  <c r="BV10" i="7"/>
  <c r="BV11" i="7"/>
  <c r="BV12" i="7"/>
  <c r="BV13" i="7"/>
  <c r="BV14" i="7"/>
  <c r="BV15" i="7"/>
  <c r="BV16" i="7"/>
  <c r="BV17" i="7"/>
  <c r="BV18" i="7"/>
  <c r="BV19" i="7"/>
  <c r="BV20" i="7"/>
  <c r="BV21" i="7"/>
  <c r="BV22" i="7"/>
  <c r="BV23" i="7"/>
  <c r="BV24" i="7"/>
  <c r="BV25" i="7"/>
  <c r="BV26" i="7"/>
  <c r="BV27" i="7"/>
  <c r="BV28" i="7"/>
  <c r="BV29" i="7"/>
  <c r="BV30" i="7"/>
  <c r="BV31" i="7"/>
  <c r="BV32" i="7"/>
  <c r="BV33" i="7"/>
  <c r="BV34" i="7"/>
  <c r="BV35" i="7"/>
  <c r="BR5" i="7"/>
  <c r="BR6" i="7"/>
  <c r="BR7" i="7"/>
  <c r="BR8" i="7"/>
  <c r="BR9" i="7"/>
  <c r="BR10" i="7"/>
  <c r="BR11" i="7"/>
  <c r="BR12" i="7"/>
  <c r="BR13" i="7"/>
  <c r="BR14" i="7"/>
  <c r="BR15" i="7"/>
  <c r="BR16" i="7"/>
  <c r="BR17" i="7"/>
  <c r="BR18" i="7"/>
  <c r="BR19" i="7"/>
  <c r="BR20" i="7"/>
  <c r="BR21" i="7"/>
  <c r="BR22" i="7"/>
  <c r="BR23" i="7"/>
  <c r="BR24" i="7"/>
  <c r="BR25" i="7"/>
  <c r="BR26" i="7"/>
  <c r="BR27" i="7"/>
  <c r="BR28" i="7"/>
  <c r="BR29" i="7"/>
  <c r="BR30" i="7"/>
  <c r="BR31" i="7"/>
  <c r="BR32" i="7"/>
  <c r="BR33" i="7"/>
  <c r="BR34" i="7"/>
  <c r="BP5" i="7"/>
  <c r="BP6" i="7"/>
  <c r="BP7" i="7"/>
  <c r="BP8" i="7"/>
  <c r="BP9" i="7"/>
  <c r="BP10" i="7"/>
  <c r="BP11" i="7"/>
  <c r="BP12" i="7"/>
  <c r="BP13" i="7"/>
  <c r="BP14" i="7"/>
  <c r="BP15" i="7"/>
  <c r="BP16" i="7"/>
  <c r="BP17" i="7"/>
  <c r="BP18" i="7"/>
  <c r="BP19" i="7"/>
  <c r="BP20" i="7"/>
  <c r="BP21" i="7"/>
  <c r="BP22" i="7"/>
  <c r="BP23" i="7"/>
  <c r="BP24" i="7"/>
  <c r="BP25" i="7"/>
  <c r="BP26" i="7"/>
  <c r="BP27" i="7"/>
  <c r="BP28" i="7"/>
  <c r="BP29" i="7"/>
  <c r="BP30" i="7"/>
  <c r="BP31" i="7"/>
  <c r="BP32" i="7"/>
  <c r="BP33" i="7"/>
  <c r="BP34" i="7"/>
  <c r="BL35" i="7"/>
  <c r="BN34" i="7"/>
  <c r="BN5" i="7"/>
  <c r="BN6" i="7"/>
  <c r="BN8" i="7"/>
  <c r="BN9" i="7"/>
  <c r="BN10" i="7"/>
  <c r="BN11" i="7"/>
  <c r="BN12" i="7"/>
  <c r="BN13" i="7"/>
  <c r="BN14" i="7"/>
  <c r="BN15" i="7"/>
  <c r="BN16" i="7"/>
  <c r="BN17" i="7"/>
  <c r="BN18" i="7"/>
  <c r="BN19" i="7"/>
  <c r="BN20" i="7"/>
  <c r="BN21" i="7"/>
  <c r="BN22" i="7"/>
  <c r="BN23" i="7"/>
  <c r="BN24" i="7"/>
  <c r="BN25" i="7"/>
  <c r="BN26" i="7"/>
  <c r="BN27" i="7"/>
  <c r="BN28" i="7"/>
  <c r="BN33" i="7"/>
  <c r="BL5" i="7"/>
  <c r="BL6" i="7"/>
  <c r="BL7" i="7"/>
  <c r="BL8" i="7"/>
  <c r="BL9" i="7"/>
  <c r="BL10" i="7"/>
  <c r="BL11" i="7"/>
  <c r="BL12" i="7"/>
  <c r="BL13" i="7"/>
  <c r="BL14" i="7"/>
  <c r="BL15" i="7"/>
  <c r="BL16" i="7"/>
  <c r="BL17" i="7"/>
  <c r="BL18" i="7"/>
  <c r="BL19" i="7"/>
  <c r="BL20" i="7"/>
  <c r="BL21" i="7"/>
  <c r="BL22" i="7"/>
  <c r="BL23" i="7"/>
  <c r="BL24" i="7"/>
  <c r="BL25" i="7"/>
  <c r="BL26" i="7"/>
  <c r="BL27" i="7"/>
  <c r="BL28" i="7"/>
  <c r="BL29" i="7"/>
  <c r="BL30" i="7"/>
  <c r="BL31" i="7"/>
  <c r="BL32" i="7"/>
  <c r="BL33" i="7"/>
  <c r="BL34" i="7"/>
  <c r="BJ5" i="7"/>
  <c r="BJ6" i="7"/>
  <c r="BJ7" i="7"/>
  <c r="BJ8" i="7"/>
  <c r="BJ9" i="7"/>
  <c r="BJ10" i="7"/>
  <c r="BJ11" i="7"/>
  <c r="BJ12" i="7"/>
  <c r="BJ13" i="7"/>
  <c r="BJ14" i="7"/>
  <c r="BJ15" i="7"/>
  <c r="BJ16" i="7"/>
  <c r="BJ4" i="7"/>
  <c r="BH5" i="7"/>
  <c r="BH6" i="7"/>
  <c r="BH7" i="7"/>
  <c r="BH8" i="7"/>
  <c r="BH9" i="7"/>
  <c r="BH10" i="7"/>
  <c r="BH11" i="7"/>
  <c r="BH12" i="7"/>
  <c r="BH13" i="7"/>
  <c r="BH14" i="7"/>
  <c r="BH15" i="7"/>
  <c r="BH16" i="7"/>
  <c r="BF6" i="7"/>
  <c r="BF8" i="7"/>
  <c r="BF9" i="7"/>
  <c r="BF10" i="7"/>
  <c r="BF11" i="7"/>
  <c r="BF12" i="7"/>
  <c r="BF13" i="7"/>
  <c r="BF15" i="7"/>
  <c r="BF16" i="7"/>
  <c r="BD5" i="7"/>
  <c r="BD6" i="7"/>
  <c r="BD7" i="7"/>
  <c r="BD8" i="7"/>
  <c r="BD9" i="7"/>
  <c r="BD15" i="7"/>
  <c r="BD16" i="7"/>
  <c r="BB9" i="7"/>
  <c r="BB10" i="7"/>
  <c r="BB11" i="7"/>
  <c r="BB12" i="7"/>
  <c r="BB13" i="7"/>
  <c r="BB14" i="7"/>
  <c r="BB15" i="7"/>
  <c r="BB16" i="7"/>
  <c r="AZ8" i="7"/>
  <c r="AZ9" i="7"/>
  <c r="AZ10" i="7"/>
  <c r="AZ11" i="7"/>
  <c r="AZ12" i="7"/>
  <c r="AZ13" i="7"/>
  <c r="AZ14" i="7"/>
  <c r="AX10" i="7"/>
  <c r="AX11" i="7"/>
  <c r="AX12" i="7"/>
  <c r="AX13" i="7"/>
  <c r="AX14" i="7"/>
  <c r="AX15" i="7"/>
  <c r="AX16" i="7"/>
  <c r="AV5" i="7"/>
  <c r="AV6" i="7"/>
  <c r="AV7" i="7"/>
  <c r="AV8" i="7"/>
  <c r="AV9" i="7"/>
  <c r="AV10" i="7"/>
  <c r="AV11" i="7"/>
  <c r="AV12" i="7"/>
  <c r="AV13" i="7"/>
  <c r="AV14" i="7"/>
  <c r="AV15" i="7"/>
  <c r="AT12" i="7"/>
  <c r="AT13" i="7"/>
  <c r="AT14" i="7"/>
  <c r="AT15" i="7"/>
  <c r="AT34" i="7"/>
  <c r="AR5" i="7"/>
  <c r="AR6" i="7"/>
  <c r="AR7" i="7"/>
  <c r="AR8" i="7"/>
  <c r="AR9" i="7"/>
  <c r="AR10" i="7"/>
  <c r="AR11" i="7"/>
  <c r="AR12" i="7"/>
  <c r="AR13" i="7"/>
  <c r="AR14" i="7"/>
  <c r="AR15" i="7"/>
  <c r="AJ20" i="7"/>
  <c r="AJ21" i="7"/>
  <c r="AJ22" i="7"/>
  <c r="AJ23" i="7"/>
  <c r="AJ24" i="7"/>
  <c r="AJ25" i="7"/>
  <c r="AJ26" i="7"/>
  <c r="AJ27" i="7"/>
  <c r="AJ28" i="7"/>
  <c r="AJ29" i="7"/>
  <c r="AJ30" i="7"/>
  <c r="AJ31" i="7"/>
  <c r="AJ32" i="7"/>
  <c r="AJ33" i="7"/>
  <c r="AJ34" i="7"/>
  <c r="AH8" i="7"/>
  <c r="AH9" i="7"/>
  <c r="AH10" i="7"/>
  <c r="AH11" i="7"/>
  <c r="AH12" i="7"/>
  <c r="AH13" i="7"/>
  <c r="AH14" i="7"/>
  <c r="AH16" i="7"/>
  <c r="AH17" i="7"/>
  <c r="AH18" i="7"/>
  <c r="AH21" i="7"/>
  <c r="AH22" i="7"/>
  <c r="AH23" i="7"/>
  <c r="AH24" i="7"/>
  <c r="AH25" i="7"/>
  <c r="AH26" i="7"/>
  <c r="AH27" i="7"/>
  <c r="AH28" i="7"/>
  <c r="AH29" i="7"/>
  <c r="AH30" i="7"/>
  <c r="AH31" i="7"/>
  <c r="AH32" i="7"/>
  <c r="AH33" i="7"/>
  <c r="AH34" i="7"/>
  <c r="AF5" i="7"/>
  <c r="AF6" i="7"/>
  <c r="AF7" i="7"/>
  <c r="AF9" i="7"/>
  <c r="AF10" i="7"/>
  <c r="AF11" i="7"/>
  <c r="AF12" i="7"/>
  <c r="AF13" i="7"/>
  <c r="AF14" i="7"/>
  <c r="AF16" i="7"/>
  <c r="AF17" i="7"/>
  <c r="AF18" i="7"/>
  <c r="AF19" i="7"/>
  <c r="AF20" i="7"/>
  <c r="AF21" i="7"/>
  <c r="AF22" i="7"/>
  <c r="AF23" i="7"/>
  <c r="AF24" i="7"/>
  <c r="AF25" i="7"/>
  <c r="AF26" i="7"/>
  <c r="AF27" i="7"/>
  <c r="AF28" i="7"/>
  <c r="AF29" i="7"/>
  <c r="AF30" i="7"/>
  <c r="AF31" i="7"/>
  <c r="AF32" i="7"/>
  <c r="AF33" i="7"/>
  <c r="AF34" i="7"/>
  <c r="AD8" i="7"/>
  <c r="AD9" i="7"/>
  <c r="AD10" i="7"/>
  <c r="AD12" i="7"/>
  <c r="AD13" i="7"/>
  <c r="AD14" i="7"/>
  <c r="AD15" i="7"/>
  <c r="AD16" i="7"/>
  <c r="AD17" i="7"/>
  <c r="AD19" i="7"/>
  <c r="AD20" i="7"/>
  <c r="AD21" i="7"/>
  <c r="AD22" i="7"/>
  <c r="AD25" i="7"/>
  <c r="AD26" i="7"/>
  <c r="AD27" i="7"/>
  <c r="AD28" i="7"/>
  <c r="AD29" i="7"/>
  <c r="AD30" i="7"/>
  <c r="AD31" i="7"/>
  <c r="AD32" i="7"/>
  <c r="AD33" i="7"/>
  <c r="AD34" i="7"/>
  <c r="AB7" i="7"/>
  <c r="AB8" i="7"/>
  <c r="AB9" i="7"/>
  <c r="AB10" i="7"/>
  <c r="AB12" i="7"/>
  <c r="AB13" i="7"/>
  <c r="AB14" i="7"/>
  <c r="AB15" i="7"/>
  <c r="AB16" i="7"/>
  <c r="AB17" i="7"/>
  <c r="AB18" i="7"/>
  <c r="AB19" i="7"/>
  <c r="AB20" i="7"/>
  <c r="AB21" i="7"/>
  <c r="AB22" i="7"/>
  <c r="AB23" i="7"/>
  <c r="AB24" i="7"/>
  <c r="AB25" i="7"/>
  <c r="AB26" i="7"/>
  <c r="AB27" i="7"/>
  <c r="AB28" i="7"/>
  <c r="AB29" i="7"/>
  <c r="AB30" i="7"/>
  <c r="AB31" i="7"/>
  <c r="AB32" i="7"/>
  <c r="AB33" i="7"/>
  <c r="AB34" i="7"/>
  <c r="Z5" i="7"/>
  <c r="Z6" i="7"/>
  <c r="Z7" i="7"/>
  <c r="Z9" i="7"/>
  <c r="Z10" i="7"/>
  <c r="Z11" i="7"/>
  <c r="Z12" i="7"/>
  <c r="Z13" i="7"/>
  <c r="Z14" i="7"/>
  <c r="Z15" i="7"/>
  <c r="Z16" i="7"/>
  <c r="Z17" i="7"/>
  <c r="Z18" i="7"/>
  <c r="Z19" i="7"/>
  <c r="Z20" i="7"/>
  <c r="Z21" i="7"/>
  <c r="Z22" i="7"/>
  <c r="Z23" i="7"/>
  <c r="Z24" i="7"/>
  <c r="Z25" i="7"/>
  <c r="Z28" i="7"/>
  <c r="Z29" i="7"/>
  <c r="Z30" i="7"/>
  <c r="Z32" i="7"/>
  <c r="Z33" i="7"/>
  <c r="Z34" i="7"/>
  <c r="X5" i="7"/>
  <c r="X6" i="7"/>
  <c r="X7" i="7"/>
  <c r="X9" i="7"/>
  <c r="X10" i="7"/>
  <c r="X11" i="7"/>
  <c r="X12" i="7"/>
  <c r="X13" i="7"/>
  <c r="X14" i="7"/>
  <c r="X15" i="7"/>
  <c r="X16" i="7"/>
  <c r="X17" i="7"/>
  <c r="X18" i="7"/>
  <c r="X19" i="7"/>
  <c r="X20" i="7"/>
  <c r="X21" i="7"/>
  <c r="X22" i="7"/>
  <c r="X23" i="7"/>
  <c r="X24" i="7"/>
  <c r="X25" i="7"/>
  <c r="X26" i="7"/>
  <c r="X27" i="7"/>
  <c r="X28" i="7"/>
  <c r="X29" i="7"/>
  <c r="X30" i="7"/>
  <c r="X31" i="7"/>
  <c r="X32" i="7"/>
  <c r="X33" i="7"/>
  <c r="X34" i="7"/>
  <c r="V5" i="7"/>
  <c r="V12" i="7"/>
  <c r="V13" i="7"/>
  <c r="V14" i="7"/>
  <c r="V15" i="7"/>
  <c r="V16" i="7"/>
  <c r="V17" i="7"/>
  <c r="V18" i="7"/>
  <c r="V19" i="7"/>
  <c r="V20" i="7"/>
  <c r="V21" i="7"/>
  <c r="V22" i="7"/>
  <c r="V23" i="7"/>
  <c r="V24" i="7"/>
  <c r="V25" i="7"/>
  <c r="V26" i="7"/>
  <c r="V27" i="7"/>
  <c r="V28" i="7"/>
  <c r="V29" i="7"/>
  <c r="V30" i="7"/>
  <c r="V31" i="7"/>
  <c r="V32" i="7"/>
  <c r="V33" i="7"/>
  <c r="V34" i="7"/>
  <c r="T5" i="7"/>
  <c r="T6" i="7"/>
  <c r="T7" i="7"/>
  <c r="T8" i="7"/>
  <c r="T10" i="7"/>
  <c r="T11" i="7"/>
  <c r="T12" i="7"/>
  <c r="T13" i="7"/>
  <c r="T14" i="7"/>
  <c r="T15" i="7"/>
  <c r="T16" i="7"/>
  <c r="T21" i="7"/>
  <c r="T22" i="7"/>
  <c r="T23" i="7"/>
  <c r="T24" i="7"/>
  <c r="T25" i="7"/>
  <c r="T26" i="7"/>
  <c r="T27" i="7"/>
  <c r="T28" i="7"/>
  <c r="T29" i="7"/>
  <c r="T30" i="7"/>
  <c r="T31" i="7"/>
  <c r="T32" i="7"/>
  <c r="T33" i="7"/>
  <c r="T34" i="7"/>
  <c r="R5" i="7"/>
  <c r="R6" i="7"/>
  <c r="R7" i="7"/>
  <c r="R8" i="7"/>
  <c r="R9" i="7"/>
  <c r="R10" i="7"/>
  <c r="R11" i="7"/>
  <c r="R12" i="7"/>
  <c r="R13" i="7"/>
  <c r="R14" i="7"/>
  <c r="R15" i="7"/>
  <c r="R16" i="7"/>
  <c r="R17" i="7"/>
  <c r="R18" i="7"/>
  <c r="R19" i="7"/>
  <c r="R20" i="7"/>
  <c r="R21" i="7"/>
  <c r="R22" i="7"/>
  <c r="R23" i="7"/>
  <c r="R24" i="7"/>
  <c r="R25" i="7"/>
  <c r="R26" i="7"/>
  <c r="R27" i="7"/>
  <c r="R28" i="7"/>
  <c r="R29" i="7"/>
  <c r="R30" i="7"/>
  <c r="R31" i="7"/>
  <c r="R32" i="7"/>
  <c r="R33" i="7"/>
  <c r="R34" i="7"/>
  <c r="P11" i="7"/>
  <c r="P12" i="7"/>
  <c r="P13" i="7"/>
  <c r="P14" i="7"/>
  <c r="P15" i="7"/>
  <c r="P16" i="7"/>
  <c r="P17" i="7"/>
  <c r="P18" i="7"/>
  <c r="P19" i="7"/>
  <c r="P20" i="7"/>
  <c r="P22" i="7"/>
  <c r="P23" i="7"/>
  <c r="P24" i="7"/>
  <c r="P25" i="7"/>
  <c r="P26" i="7"/>
  <c r="P27" i="7"/>
  <c r="P28" i="7"/>
  <c r="P29" i="7"/>
  <c r="P30" i="7"/>
  <c r="P33" i="7"/>
  <c r="P34" i="7"/>
  <c r="N5" i="7"/>
  <c r="N6" i="7"/>
  <c r="N7" i="7"/>
  <c r="N8" i="7"/>
  <c r="N9" i="7"/>
  <c r="N10" i="7"/>
  <c r="N11" i="7"/>
  <c r="N12" i="7"/>
  <c r="N13" i="7"/>
  <c r="N14" i="7"/>
  <c r="N15" i="7"/>
  <c r="N16" i="7"/>
  <c r="N17" i="7"/>
  <c r="N18" i="7"/>
  <c r="N19" i="7"/>
  <c r="N20" i="7"/>
  <c r="N21" i="7"/>
  <c r="N22" i="7"/>
  <c r="N23" i="7"/>
  <c r="N24" i="7"/>
  <c r="N25" i="7"/>
  <c r="N26" i="7"/>
  <c r="N27" i="7"/>
  <c r="N28" i="7"/>
  <c r="N29" i="7"/>
  <c r="N30" i="7"/>
  <c r="N31" i="7"/>
  <c r="N32" i="7"/>
  <c r="N33" i="7"/>
  <c r="N34" i="7"/>
  <c r="L5" i="7"/>
  <c r="L6" i="7"/>
  <c r="L7" i="7"/>
  <c r="L8" i="7"/>
  <c r="L9" i="7"/>
  <c r="L10" i="7"/>
  <c r="L11" i="7"/>
  <c r="L12" i="7"/>
  <c r="L13" i="7"/>
  <c r="L14" i="7"/>
  <c r="L15" i="7"/>
  <c r="L16" i="7"/>
  <c r="L17" i="7"/>
  <c r="L18" i="7"/>
  <c r="L19" i="7"/>
  <c r="L20" i="7"/>
  <c r="L21" i="7"/>
  <c r="L22" i="7"/>
  <c r="L23" i="7"/>
  <c r="L24" i="7"/>
  <c r="L25" i="7"/>
  <c r="L26" i="7"/>
  <c r="L27" i="7"/>
  <c r="L28" i="7"/>
  <c r="L29" i="7"/>
  <c r="L30" i="7"/>
  <c r="L31" i="7"/>
  <c r="L32" i="7"/>
  <c r="L33" i="7"/>
  <c r="L34" i="7"/>
  <c r="J6" i="7"/>
  <c r="J7" i="7"/>
  <c r="J8" i="7"/>
  <c r="J9" i="7"/>
  <c r="J10" i="7"/>
  <c r="J11" i="7"/>
  <c r="J12" i="7"/>
  <c r="J13" i="7"/>
  <c r="J14" i="7"/>
  <c r="J15" i="7"/>
  <c r="J16" i="7"/>
  <c r="J17" i="7"/>
  <c r="J18" i="7"/>
  <c r="J19" i="7"/>
  <c r="J20" i="7"/>
  <c r="J21" i="7"/>
  <c r="J22" i="7"/>
  <c r="J23" i="7"/>
  <c r="J24" i="7"/>
  <c r="J25" i="7"/>
  <c r="J26" i="7"/>
  <c r="J27" i="7"/>
  <c r="J28" i="7"/>
  <c r="J29" i="7"/>
  <c r="J30" i="7"/>
  <c r="J31" i="7"/>
  <c r="J32" i="7"/>
  <c r="J33" i="7"/>
  <c r="J34" i="7"/>
  <c r="H6" i="7"/>
  <c r="H7" i="7"/>
  <c r="H8" i="7"/>
  <c r="H9" i="7"/>
  <c r="H10" i="7"/>
  <c r="H11" i="7"/>
  <c r="H12" i="7"/>
  <c r="H13" i="7"/>
  <c r="H21" i="7"/>
  <c r="H22" i="7"/>
  <c r="H24" i="7"/>
  <c r="H25" i="7"/>
  <c r="H26" i="7"/>
  <c r="H27" i="7"/>
  <c r="H28" i="7"/>
  <c r="H29" i="7"/>
  <c r="H30" i="7"/>
  <c r="H31" i="7"/>
  <c r="H32" i="7"/>
  <c r="H33" i="7"/>
  <c r="H34" i="7"/>
  <c r="F5" i="7"/>
  <c r="F6" i="7"/>
  <c r="F7" i="7"/>
  <c r="F8" i="7"/>
  <c r="F9" i="7"/>
  <c r="F10" i="7"/>
  <c r="F11" i="7"/>
  <c r="F12" i="7"/>
  <c r="F13" i="7"/>
  <c r="F14" i="7"/>
  <c r="F15" i="7"/>
  <c r="F16" i="7"/>
  <c r="F17" i="7"/>
  <c r="F18" i="7"/>
  <c r="F25" i="7"/>
  <c r="F26" i="7"/>
  <c r="F27" i="7"/>
  <c r="F28" i="7"/>
  <c r="F29" i="7"/>
  <c r="F30" i="7"/>
  <c r="F31" i="7"/>
  <c r="F32" i="7"/>
  <c r="F33" i="7"/>
  <c r="F34" i="7"/>
  <c r="D5" i="7"/>
  <c r="D6" i="7"/>
  <c r="D7" i="7"/>
  <c r="E5" i="6" s="1"/>
  <c r="D11" i="7"/>
  <c r="D12" i="7"/>
  <c r="D13" i="7"/>
  <c r="D14" i="7"/>
  <c r="D16" i="7"/>
  <c r="D17" i="7"/>
  <c r="D18" i="7"/>
  <c r="D19" i="7"/>
  <c r="D20" i="7"/>
  <c r="D21" i="7"/>
  <c r="D22" i="7"/>
  <c r="D23" i="7"/>
  <c r="D24" i="7"/>
  <c r="D25" i="7"/>
  <c r="D26" i="7"/>
  <c r="D27" i="7"/>
  <c r="D28" i="7"/>
  <c r="D29" i="7"/>
  <c r="D30" i="7"/>
  <c r="D31" i="7"/>
  <c r="D32" i="7"/>
  <c r="D33" i="7"/>
  <c r="D34" i="7"/>
  <c r="N4" i="7" l="1"/>
  <c r="D4" i="7"/>
  <c r="CJ4" i="7" l="1"/>
  <c r="CH4" i="7"/>
  <c r="CF4" i="7"/>
  <c r="CD4" i="7"/>
  <c r="CB4" i="7"/>
  <c r="BZ4" i="7"/>
  <c r="BX4" i="7"/>
  <c r="BV4" i="7"/>
  <c r="BT4" i="7"/>
  <c r="BR4" i="7"/>
  <c r="BP4" i="7"/>
  <c r="BN4" i="7"/>
  <c r="BL4" i="7"/>
  <c r="BH4" i="7"/>
  <c r="BF4" i="7"/>
  <c r="BD4" i="7"/>
  <c r="BB4" i="7"/>
  <c r="AZ4" i="7"/>
  <c r="AX4" i="7"/>
  <c r="AV4" i="7"/>
  <c r="AT4" i="7"/>
  <c r="AR4" i="7"/>
  <c r="AJ4" i="7"/>
  <c r="AH4" i="7"/>
  <c r="AF4" i="7"/>
  <c r="AD4" i="7"/>
  <c r="AB4" i="7"/>
  <c r="Z4" i="7"/>
  <c r="X4" i="7"/>
  <c r="V4" i="7"/>
  <c r="T4" i="7"/>
  <c r="R4" i="7"/>
  <c r="P4" i="7"/>
  <c r="F4" i="7"/>
  <c r="BT19" i="7" l="1"/>
  <c r="BT20" i="7"/>
  <c r="BT21" i="7"/>
  <c r="M5" i="6" l="1"/>
  <c r="M6" i="6"/>
  <c r="O5" i="6" l="1"/>
  <c r="N6" i="6"/>
  <c r="I3" i="3" l="1"/>
  <c r="I4" i="3"/>
  <c r="I5" i="3"/>
  <c r="I6" i="3"/>
  <c r="I7" i="3"/>
  <c r="I8" i="3"/>
  <c r="I9" i="3"/>
  <c r="I10" i="3"/>
  <c r="I11" i="3"/>
  <c r="I12" i="3"/>
  <c r="I13" i="3"/>
  <c r="I14" i="3"/>
  <c r="I15" i="3"/>
  <c r="I16" i="3"/>
  <c r="I17" i="3"/>
  <c r="I18" i="3"/>
  <c r="I19" i="3"/>
  <c r="I20" i="3"/>
  <c r="I21" i="3"/>
  <c r="I22" i="3"/>
  <c r="I23" i="3"/>
  <c r="I24" i="3"/>
  <c r="I25" i="3"/>
  <c r="I26" i="3"/>
  <c r="I27" i="3"/>
  <c r="I28" i="3"/>
  <c r="I29" i="3"/>
  <c r="I30" i="3"/>
  <c r="I31" i="3"/>
  <c r="I32" i="3"/>
  <c r="I2" i="3"/>
  <c r="E39" i="6" l="1"/>
  <c r="BC3" i="6" l="1"/>
  <c r="BC4" i="6"/>
  <c r="BC5" i="6"/>
  <c r="BC6" i="6"/>
  <c r="BC7" i="6"/>
  <c r="BC8" i="6"/>
  <c r="BC9" i="6"/>
  <c r="BC10" i="6"/>
  <c r="BC11" i="6"/>
  <c r="BC12" i="6"/>
  <c r="BC13" i="6"/>
  <c r="BC14" i="6"/>
  <c r="BC15" i="6"/>
  <c r="BC16" i="6"/>
  <c r="BC17" i="6"/>
  <c r="BC18" i="6"/>
  <c r="BC19" i="6"/>
  <c r="BC20" i="6"/>
  <c r="BC21" i="6"/>
  <c r="BC22" i="6"/>
  <c r="BC23" i="6"/>
  <c r="BC24" i="6"/>
  <c r="BC25" i="6"/>
  <c r="BC26" i="6"/>
  <c r="BC27" i="6"/>
  <c r="BC28" i="6"/>
  <c r="BC29" i="6"/>
  <c r="BC30" i="6"/>
  <c r="BC31" i="6"/>
  <c r="BC32" i="6"/>
  <c r="BC2" i="6"/>
  <c r="K3" i="3"/>
  <c r="K4" i="3"/>
  <c r="K5" i="3"/>
  <c r="K6" i="3"/>
  <c r="K7" i="3"/>
  <c r="K8" i="3"/>
  <c r="K9" i="3"/>
  <c r="K10" i="3"/>
  <c r="K11" i="3"/>
  <c r="K12" i="3"/>
  <c r="K13" i="3"/>
  <c r="K14" i="3"/>
  <c r="K15" i="3"/>
  <c r="K16" i="3"/>
  <c r="K17" i="3"/>
  <c r="K18" i="3"/>
  <c r="K19" i="3"/>
  <c r="K20" i="3"/>
  <c r="K21" i="3"/>
  <c r="K22" i="3"/>
  <c r="K23" i="3"/>
  <c r="K24" i="3"/>
  <c r="K25" i="3"/>
  <c r="K26" i="3"/>
  <c r="K27" i="3"/>
  <c r="K28" i="3"/>
  <c r="K29" i="3"/>
  <c r="K30" i="3"/>
  <c r="K31" i="3"/>
  <c r="K32" i="3"/>
  <c r="K2" i="3"/>
  <c r="AY3" i="6"/>
  <c r="AZ3" i="6"/>
  <c r="BA3" i="6"/>
  <c r="AY4" i="6"/>
  <c r="AZ4" i="6"/>
  <c r="BA4" i="6"/>
  <c r="AY5" i="6"/>
  <c r="AZ5" i="6"/>
  <c r="BA5" i="6"/>
  <c r="AY6" i="6"/>
  <c r="BA6" i="6"/>
  <c r="AY7" i="6"/>
  <c r="BA7" i="6"/>
  <c r="AY8" i="6"/>
  <c r="AZ8" i="6"/>
  <c r="BA8" i="6"/>
  <c r="AY11" i="6"/>
  <c r="AZ11" i="6"/>
  <c r="AY12" i="6"/>
  <c r="AZ12" i="6"/>
  <c r="BA12" i="6"/>
  <c r="AY13" i="6"/>
  <c r="AZ13" i="6"/>
  <c r="BA13" i="6"/>
  <c r="BB13" i="6"/>
  <c r="AY14" i="6"/>
  <c r="AZ14" i="6"/>
  <c r="BA14" i="6"/>
  <c r="BB14" i="6"/>
  <c r="AY15" i="6"/>
  <c r="AZ15" i="6"/>
  <c r="BA15" i="6"/>
  <c r="BB15" i="6"/>
  <c r="AY16" i="6"/>
  <c r="AZ16" i="6"/>
  <c r="BA16" i="6"/>
  <c r="BB16" i="6"/>
  <c r="AY17" i="6"/>
  <c r="AZ17" i="6"/>
  <c r="BA17" i="6"/>
  <c r="BB17" i="6"/>
  <c r="AY18" i="6"/>
  <c r="AZ18" i="6"/>
  <c r="BA18" i="6"/>
  <c r="BB18" i="6"/>
  <c r="AY19" i="6"/>
  <c r="AZ19" i="6"/>
  <c r="BA19" i="6"/>
  <c r="BB19" i="6"/>
  <c r="AY20" i="6"/>
  <c r="AZ20" i="6"/>
  <c r="BA20" i="6"/>
  <c r="BB20" i="6"/>
  <c r="AY21" i="6"/>
  <c r="AZ21" i="6"/>
  <c r="BA21" i="6"/>
  <c r="BB21" i="6"/>
  <c r="AY22" i="6"/>
  <c r="AZ22" i="6"/>
  <c r="BA22" i="6"/>
  <c r="BB22" i="6"/>
  <c r="AY23" i="6"/>
  <c r="AZ23" i="6"/>
  <c r="BA23" i="6"/>
  <c r="BB23" i="6"/>
  <c r="AY24" i="6"/>
  <c r="AZ24" i="6"/>
  <c r="BA24" i="6"/>
  <c r="BB24" i="6"/>
  <c r="AY25" i="6"/>
  <c r="AZ25" i="6"/>
  <c r="BA25" i="6"/>
  <c r="BB25" i="6"/>
  <c r="AY26" i="6"/>
  <c r="AZ26" i="6"/>
  <c r="BA26" i="6"/>
  <c r="BB26" i="6"/>
  <c r="AY27" i="6"/>
  <c r="AZ27" i="6"/>
  <c r="BA27" i="6"/>
  <c r="BB27" i="6"/>
  <c r="BB28" i="6"/>
  <c r="BB2" i="6"/>
  <c r="BA2" i="6"/>
  <c r="AZ2" i="6"/>
  <c r="AY2" i="6"/>
  <c r="I3" i="6"/>
  <c r="I4" i="6"/>
  <c r="I6" i="6"/>
  <c r="I7" i="6"/>
  <c r="I8" i="6"/>
  <c r="I9" i="6"/>
  <c r="I10" i="6"/>
  <c r="I11" i="6"/>
  <c r="I12" i="6"/>
  <c r="I13" i="6"/>
  <c r="I14" i="6"/>
  <c r="I15" i="6"/>
  <c r="I16" i="6"/>
  <c r="I17" i="6"/>
  <c r="I18" i="6"/>
  <c r="I19" i="6"/>
  <c r="I20" i="6"/>
  <c r="I21" i="6"/>
  <c r="I22" i="6"/>
  <c r="I23" i="6"/>
  <c r="I24" i="6"/>
  <c r="I25" i="6"/>
  <c r="I26" i="6"/>
  <c r="I27" i="6"/>
  <c r="I28" i="6"/>
  <c r="I29" i="6"/>
  <c r="I30" i="6"/>
  <c r="I31" i="6"/>
  <c r="I32" i="6"/>
  <c r="H4" i="6"/>
  <c r="H5" i="6"/>
  <c r="H6" i="6"/>
  <c r="H8" i="6"/>
  <c r="H9" i="6"/>
  <c r="H10" i="6"/>
  <c r="H12" i="6"/>
  <c r="H13" i="6"/>
  <c r="H14" i="6"/>
  <c r="H15" i="6"/>
  <c r="H16" i="6"/>
  <c r="H17" i="6"/>
  <c r="H18" i="6"/>
  <c r="H20" i="6"/>
  <c r="H21" i="6"/>
  <c r="H22" i="6"/>
  <c r="H23" i="6"/>
  <c r="H24" i="6"/>
  <c r="H25" i="6"/>
  <c r="H26" i="6"/>
  <c r="H27" i="6"/>
  <c r="H28" i="6"/>
  <c r="H29" i="6"/>
  <c r="H30" i="6"/>
  <c r="H32" i="6"/>
  <c r="G3" i="6"/>
  <c r="G4" i="6"/>
  <c r="G5" i="6"/>
  <c r="G6" i="6"/>
  <c r="G7" i="6"/>
  <c r="G8" i="6"/>
  <c r="G9" i="6"/>
  <c r="G10" i="6"/>
  <c r="G11" i="6"/>
  <c r="G12" i="6"/>
  <c r="G13" i="6"/>
  <c r="G14" i="6"/>
  <c r="G15" i="6"/>
  <c r="G16" i="6"/>
  <c r="G17" i="6"/>
  <c r="G18" i="6"/>
  <c r="G19" i="6"/>
  <c r="G20" i="6"/>
  <c r="G21" i="6"/>
  <c r="G22" i="6"/>
  <c r="G23" i="6"/>
  <c r="G24" i="6"/>
  <c r="G25" i="6"/>
  <c r="G26" i="6"/>
  <c r="G27" i="6"/>
  <c r="G28" i="6"/>
  <c r="G29" i="6"/>
  <c r="G30" i="6"/>
  <c r="G31" i="6"/>
  <c r="G32" i="6"/>
  <c r="F3" i="6"/>
  <c r="F4" i="6"/>
  <c r="F5" i="6"/>
  <c r="F6" i="6"/>
  <c r="F7" i="6"/>
  <c r="F8" i="6"/>
  <c r="F9" i="6"/>
  <c r="F10" i="6"/>
  <c r="F11" i="6"/>
  <c r="F12" i="6"/>
  <c r="F13" i="6"/>
  <c r="F14" i="6"/>
  <c r="F15" i="6"/>
  <c r="F16" i="6"/>
  <c r="F17" i="6"/>
  <c r="F18" i="6"/>
  <c r="F19" i="6"/>
  <c r="F20" i="6"/>
  <c r="F21" i="6"/>
  <c r="F22" i="6"/>
  <c r="F23" i="6"/>
  <c r="F24" i="6"/>
  <c r="F25" i="6"/>
  <c r="F26" i="6"/>
  <c r="F27" i="6"/>
  <c r="F28" i="6"/>
  <c r="F29" i="6"/>
  <c r="F30" i="6"/>
  <c r="F31" i="6"/>
  <c r="F32" i="6"/>
  <c r="E3" i="6"/>
  <c r="E4" i="6"/>
  <c r="E6" i="6"/>
  <c r="E7" i="6"/>
  <c r="E8" i="6"/>
  <c r="E9" i="6"/>
  <c r="E10" i="6"/>
  <c r="E11" i="6"/>
  <c r="E12" i="6"/>
  <c r="E13" i="6"/>
  <c r="E14" i="6"/>
  <c r="E15" i="6"/>
  <c r="E16" i="6"/>
  <c r="E17" i="6"/>
  <c r="E18" i="6"/>
  <c r="E19" i="6"/>
  <c r="E20" i="6"/>
  <c r="E21" i="6"/>
  <c r="E22" i="6"/>
  <c r="E23" i="6"/>
  <c r="E24" i="6"/>
  <c r="E25" i="6"/>
  <c r="E26" i="6"/>
  <c r="E27" i="6"/>
  <c r="E28" i="6"/>
  <c r="E29" i="6"/>
  <c r="E30" i="6"/>
  <c r="E31" i="6"/>
  <c r="E32" i="6"/>
  <c r="H3" i="6"/>
  <c r="AW3" i="6"/>
  <c r="AW4" i="6"/>
  <c r="I5" i="6"/>
  <c r="AW5" i="6"/>
  <c r="AW6" i="6"/>
  <c r="H7" i="6"/>
  <c r="AW7" i="6"/>
  <c r="AW8" i="6"/>
  <c r="AW9" i="6"/>
  <c r="AW10" i="6"/>
  <c r="H11" i="6"/>
  <c r="AW11" i="6"/>
  <c r="AW12" i="6"/>
  <c r="AW13" i="6"/>
  <c r="AW14" i="6"/>
  <c r="AW15" i="6"/>
  <c r="AW16" i="6"/>
  <c r="AW17" i="6"/>
  <c r="AW18" i="6"/>
  <c r="H19" i="6"/>
  <c r="AW19" i="6"/>
  <c r="AW20" i="6"/>
  <c r="AW21" i="6"/>
  <c r="AW22" i="6"/>
  <c r="AW23" i="6"/>
  <c r="AW24" i="6"/>
  <c r="AW25" i="6"/>
  <c r="AW26" i="6"/>
  <c r="AW27" i="6"/>
  <c r="AW28" i="6"/>
  <c r="AW29" i="6"/>
  <c r="AW30" i="6"/>
  <c r="H31" i="6"/>
  <c r="AW31" i="6"/>
  <c r="G4" i="3" l="1"/>
  <c r="G12" i="3"/>
  <c r="G8" i="3"/>
  <c r="G23" i="3"/>
  <c r="G22" i="3"/>
  <c r="G24" i="3"/>
  <c r="G32" i="3"/>
  <c r="G28" i="3"/>
  <c r="G20" i="3"/>
  <c r="G16" i="3"/>
  <c r="G31" i="3"/>
  <c r="G27" i="3"/>
  <c r="G19" i="3"/>
  <c r="G15" i="3"/>
  <c r="G11" i="3"/>
  <c r="G7" i="3"/>
  <c r="G3" i="3"/>
  <c r="G30" i="3"/>
  <c r="G26" i="3"/>
  <c r="G18" i="3"/>
  <c r="G14" i="3"/>
  <c r="G10" i="3"/>
  <c r="G6" i="3"/>
  <c r="G29" i="3"/>
  <c r="G25" i="3"/>
  <c r="G21" i="3"/>
  <c r="G17" i="3"/>
  <c r="G13" i="3"/>
  <c r="G9" i="3"/>
  <c r="G5" i="3"/>
  <c r="BC33" i="6"/>
  <c r="G2" i="3"/>
  <c r="AW2" i="6"/>
  <c r="AW33" i="6" s="1"/>
  <c r="I2" i="6"/>
  <c r="I33" i="6" s="1"/>
  <c r="G2" i="6"/>
  <c r="G33" i="6" s="1"/>
  <c r="H2" i="6"/>
  <c r="H33" i="6" s="1"/>
  <c r="F2" i="6"/>
  <c r="F33" i="6" s="1"/>
  <c r="V4" i="6" l="1"/>
  <c r="V5" i="6"/>
  <c r="V6" i="6"/>
  <c r="V7" i="6"/>
  <c r="V8" i="6"/>
  <c r="V9" i="6"/>
  <c r="V10" i="6"/>
  <c r="V11" i="6"/>
  <c r="V12" i="6"/>
  <c r="V13" i="6"/>
  <c r="V14" i="6"/>
  <c r="V15" i="6"/>
  <c r="V16" i="6"/>
  <c r="V17" i="6"/>
  <c r="V18" i="6"/>
  <c r="V19" i="6"/>
  <c r="V20" i="6"/>
  <c r="V21" i="6"/>
  <c r="V22" i="6"/>
  <c r="V23" i="6"/>
  <c r="V24" i="6"/>
  <c r="V25" i="6"/>
  <c r="V26" i="6"/>
  <c r="V27" i="6"/>
  <c r="V28" i="6"/>
  <c r="V29" i="6"/>
  <c r="V30" i="6"/>
  <c r="V31" i="6"/>
  <c r="V32" i="6"/>
  <c r="W4" i="6"/>
  <c r="W5" i="6"/>
  <c r="W6" i="6"/>
  <c r="W7" i="6"/>
  <c r="W8" i="6"/>
  <c r="W9" i="6"/>
  <c r="W10" i="6"/>
  <c r="W11" i="6"/>
  <c r="W12" i="6"/>
  <c r="W13" i="6"/>
  <c r="W14" i="6"/>
  <c r="W15" i="6"/>
  <c r="W16" i="6"/>
  <c r="W17" i="6"/>
  <c r="W18" i="6"/>
  <c r="W19" i="6"/>
  <c r="W20" i="6"/>
  <c r="W21" i="6"/>
  <c r="W22" i="6"/>
  <c r="W23" i="6"/>
  <c r="W24" i="6"/>
  <c r="W25" i="6"/>
  <c r="W26" i="6"/>
  <c r="W27" i="6"/>
  <c r="W28" i="6"/>
  <c r="W29" i="6"/>
  <c r="W30" i="6"/>
  <c r="W31" i="6"/>
  <c r="W32" i="6"/>
  <c r="X4" i="6"/>
  <c r="X5" i="6"/>
  <c r="X6" i="6"/>
  <c r="X7" i="6"/>
  <c r="X8" i="6"/>
  <c r="X9" i="6"/>
  <c r="X10" i="6"/>
  <c r="X11" i="6"/>
  <c r="X12" i="6"/>
  <c r="X13" i="6"/>
  <c r="X14" i="6"/>
  <c r="X15" i="6"/>
  <c r="X16" i="6"/>
  <c r="X17" i="6"/>
  <c r="X18" i="6"/>
  <c r="X19" i="6"/>
  <c r="X20" i="6"/>
  <c r="X21" i="6"/>
  <c r="X22" i="6"/>
  <c r="X23" i="6"/>
  <c r="X24" i="6"/>
  <c r="X25" i="6"/>
  <c r="X26" i="6"/>
  <c r="X27" i="6"/>
  <c r="X28" i="6"/>
  <c r="X29" i="6"/>
  <c r="X30" i="6"/>
  <c r="X31" i="6"/>
  <c r="X32" i="6"/>
  <c r="Y4" i="6"/>
  <c r="Y5" i="6"/>
  <c r="Y6" i="6"/>
  <c r="Y7" i="6"/>
  <c r="Y8" i="6"/>
  <c r="Y9" i="6"/>
  <c r="Y10" i="6"/>
  <c r="Y11" i="6"/>
  <c r="Y12" i="6"/>
  <c r="Y13" i="6"/>
  <c r="Y14" i="6"/>
  <c r="Y15" i="6"/>
  <c r="Y16" i="6"/>
  <c r="Y17" i="6"/>
  <c r="Y18" i="6"/>
  <c r="Y19" i="6"/>
  <c r="Y20" i="6"/>
  <c r="Y21" i="6"/>
  <c r="Y22" i="6"/>
  <c r="Y23" i="6"/>
  <c r="Y24" i="6"/>
  <c r="Y25" i="6"/>
  <c r="Y26" i="6"/>
  <c r="Y27" i="6"/>
  <c r="Y28" i="6"/>
  <c r="Y29" i="6"/>
  <c r="Y30" i="6"/>
  <c r="Y31" i="6"/>
  <c r="Y32" i="6"/>
  <c r="AB4" i="6"/>
  <c r="AB5" i="6"/>
  <c r="AB6" i="6"/>
  <c r="AB7" i="6"/>
  <c r="AB8" i="6"/>
  <c r="AB9" i="6"/>
  <c r="AB10" i="6"/>
  <c r="AB11" i="6"/>
  <c r="AB12" i="6"/>
  <c r="AB13" i="6"/>
  <c r="AB14" i="6"/>
  <c r="AB15" i="6"/>
  <c r="AB16" i="6"/>
  <c r="AB17" i="6"/>
  <c r="AB18" i="6"/>
  <c r="AB19" i="6"/>
  <c r="AB20" i="6"/>
  <c r="AB21" i="6"/>
  <c r="AB22" i="6"/>
  <c r="AB23" i="6"/>
  <c r="AB24" i="6"/>
  <c r="AB25" i="6"/>
  <c r="AB26" i="6"/>
  <c r="AB27" i="6"/>
  <c r="AB28" i="6"/>
  <c r="AB29" i="6"/>
  <c r="AB30" i="6"/>
  <c r="AB31" i="6"/>
  <c r="AB32" i="6"/>
  <c r="AC4" i="6"/>
  <c r="AC5" i="6"/>
  <c r="AC6" i="6"/>
  <c r="AC7" i="6"/>
  <c r="AC8" i="6"/>
  <c r="AC9" i="6"/>
  <c r="AC10" i="6"/>
  <c r="AC11" i="6"/>
  <c r="AC12" i="6"/>
  <c r="AC13" i="6"/>
  <c r="AC14" i="6"/>
  <c r="AC15" i="6"/>
  <c r="AC16" i="6"/>
  <c r="AC17" i="6"/>
  <c r="AC18" i="6"/>
  <c r="AC19" i="6"/>
  <c r="AC20" i="6"/>
  <c r="AC21" i="6"/>
  <c r="AC22" i="6"/>
  <c r="AC23" i="6"/>
  <c r="AC24" i="6"/>
  <c r="AC25" i="6"/>
  <c r="AC26" i="6"/>
  <c r="AC27" i="6"/>
  <c r="AC28" i="6"/>
  <c r="AC29" i="6"/>
  <c r="AC30" i="6"/>
  <c r="AC31" i="6"/>
  <c r="AC32" i="6"/>
  <c r="AD4" i="6"/>
  <c r="AD5" i="6"/>
  <c r="AD6" i="6"/>
  <c r="AD7" i="6"/>
  <c r="AD8" i="6"/>
  <c r="AD9" i="6"/>
  <c r="AD10" i="6"/>
  <c r="AD11" i="6"/>
  <c r="AD12" i="6"/>
  <c r="AD13" i="6"/>
  <c r="AD14" i="6"/>
  <c r="AD15" i="6"/>
  <c r="AD16" i="6"/>
  <c r="AD17" i="6"/>
  <c r="AD18" i="6"/>
  <c r="AD19" i="6"/>
  <c r="AD20" i="6"/>
  <c r="AD21" i="6"/>
  <c r="AD22" i="6"/>
  <c r="AD23" i="6"/>
  <c r="AD24" i="6"/>
  <c r="AD25" i="6"/>
  <c r="AD26" i="6"/>
  <c r="AD27" i="6"/>
  <c r="AD28" i="6"/>
  <c r="AD29" i="6"/>
  <c r="AD30" i="6"/>
  <c r="AD31" i="6"/>
  <c r="AD32" i="6"/>
  <c r="AG4" i="6"/>
  <c r="AG5" i="6"/>
  <c r="AG6" i="6"/>
  <c r="AG7" i="6"/>
  <c r="AG8" i="6"/>
  <c r="AG9" i="6"/>
  <c r="AG10" i="6"/>
  <c r="AG11" i="6"/>
  <c r="AG12" i="6"/>
  <c r="AG13" i="6"/>
  <c r="AG14" i="6"/>
  <c r="AG15" i="6"/>
  <c r="AG16" i="6"/>
  <c r="AG17" i="6"/>
  <c r="AG18" i="6"/>
  <c r="AG19" i="6"/>
  <c r="AG20" i="6"/>
  <c r="AG21" i="6"/>
  <c r="AG22" i="6"/>
  <c r="AG23" i="6"/>
  <c r="AG24" i="6"/>
  <c r="AG25" i="6"/>
  <c r="AG26" i="6"/>
  <c r="AG27" i="6"/>
  <c r="AG28" i="6"/>
  <c r="AG29" i="6"/>
  <c r="AG30" i="6"/>
  <c r="AG31" i="6"/>
  <c r="AG32" i="6"/>
  <c r="AH4" i="6"/>
  <c r="AH5" i="6"/>
  <c r="AH6" i="6"/>
  <c r="AH7" i="6"/>
  <c r="AH8" i="6"/>
  <c r="AH9" i="6"/>
  <c r="AH10" i="6"/>
  <c r="AH11" i="6"/>
  <c r="AH12" i="6"/>
  <c r="AH13" i="6"/>
  <c r="AH14" i="6"/>
  <c r="AH15" i="6"/>
  <c r="AH16" i="6"/>
  <c r="AH17" i="6"/>
  <c r="AH18" i="6"/>
  <c r="AH19" i="6"/>
  <c r="AH20" i="6"/>
  <c r="AH21" i="6"/>
  <c r="AH22" i="6"/>
  <c r="AH23" i="6"/>
  <c r="AH24" i="6"/>
  <c r="AH25" i="6"/>
  <c r="AH26" i="6"/>
  <c r="AH27" i="6"/>
  <c r="AH28" i="6"/>
  <c r="AH29" i="6"/>
  <c r="AH30" i="6"/>
  <c r="AH31" i="6"/>
  <c r="AH32" i="6"/>
  <c r="BJ35" i="7"/>
  <c r="AI4" i="6"/>
  <c r="AI5" i="6"/>
  <c r="AI6" i="6"/>
  <c r="AI7" i="6"/>
  <c r="AI8" i="6"/>
  <c r="AI9" i="6"/>
  <c r="AI10" i="6"/>
  <c r="AI11" i="6"/>
  <c r="AI12" i="6"/>
  <c r="AI13" i="6"/>
  <c r="AI14" i="6"/>
  <c r="AI15" i="6"/>
  <c r="AI16" i="6"/>
  <c r="AI17" i="6"/>
  <c r="AI18" i="6"/>
  <c r="AI19" i="6"/>
  <c r="AI20" i="6"/>
  <c r="AI21" i="6"/>
  <c r="AI22" i="6"/>
  <c r="AI23" i="6"/>
  <c r="AI24" i="6"/>
  <c r="AI25" i="6"/>
  <c r="AI26" i="6"/>
  <c r="AI27" i="6"/>
  <c r="AI28" i="6"/>
  <c r="AI29" i="6"/>
  <c r="AI30" i="6"/>
  <c r="AI31" i="6"/>
  <c r="AI32" i="6"/>
  <c r="AJ4" i="6"/>
  <c r="AJ5" i="6"/>
  <c r="AJ6" i="6"/>
  <c r="AJ7" i="6"/>
  <c r="AJ8" i="6"/>
  <c r="AJ9" i="6"/>
  <c r="AJ10" i="6"/>
  <c r="AJ11" i="6"/>
  <c r="AJ12" i="6"/>
  <c r="AJ13" i="6"/>
  <c r="AJ14" i="6"/>
  <c r="AJ15" i="6"/>
  <c r="AJ16" i="6"/>
  <c r="AJ17" i="6"/>
  <c r="AJ18" i="6"/>
  <c r="AJ19" i="6"/>
  <c r="AJ20" i="6"/>
  <c r="AJ21" i="6"/>
  <c r="AJ22" i="6"/>
  <c r="AJ23" i="6"/>
  <c r="AJ24" i="6"/>
  <c r="AJ25" i="6"/>
  <c r="AJ26" i="6"/>
  <c r="AJ27" i="6"/>
  <c r="AJ28" i="6"/>
  <c r="AJ29" i="6"/>
  <c r="AJ30" i="6"/>
  <c r="AJ31" i="6"/>
  <c r="AJ32" i="6"/>
  <c r="AK4" i="6"/>
  <c r="AK5" i="6"/>
  <c r="AK6" i="6"/>
  <c r="AK7" i="6"/>
  <c r="AK8" i="6"/>
  <c r="AK9" i="6"/>
  <c r="AK10" i="6"/>
  <c r="AK11" i="6"/>
  <c r="AK12" i="6"/>
  <c r="AK13" i="6"/>
  <c r="AK14" i="6"/>
  <c r="AK15" i="6"/>
  <c r="AK16" i="6"/>
  <c r="AK17" i="6"/>
  <c r="AK18" i="6"/>
  <c r="AK19" i="6"/>
  <c r="AK20" i="6"/>
  <c r="AK21" i="6"/>
  <c r="AK22" i="6"/>
  <c r="AK23" i="6"/>
  <c r="AK24" i="6"/>
  <c r="AK25" i="6"/>
  <c r="AK26" i="6"/>
  <c r="AK27" i="6"/>
  <c r="AK28" i="6"/>
  <c r="AK29" i="6"/>
  <c r="AK30" i="6"/>
  <c r="AK31" i="6"/>
  <c r="AK32" i="6"/>
  <c r="AL4" i="6"/>
  <c r="AL5" i="6"/>
  <c r="AL6" i="6"/>
  <c r="AL7" i="6"/>
  <c r="AL8" i="6"/>
  <c r="AL9" i="6"/>
  <c r="AL10" i="6"/>
  <c r="AL11" i="6"/>
  <c r="AL12" i="6"/>
  <c r="AL13" i="6"/>
  <c r="AL14" i="6"/>
  <c r="AL15" i="6"/>
  <c r="AL16" i="6"/>
  <c r="AL17" i="6"/>
  <c r="AL18" i="6"/>
  <c r="AL19" i="6"/>
  <c r="AL20" i="6"/>
  <c r="AL21" i="6"/>
  <c r="AL22" i="6"/>
  <c r="AL23" i="6"/>
  <c r="AL24" i="6"/>
  <c r="AL25" i="6"/>
  <c r="AL26" i="6"/>
  <c r="AL27" i="6"/>
  <c r="AL28" i="6"/>
  <c r="AL29" i="6"/>
  <c r="AL30" i="6"/>
  <c r="AL31" i="6"/>
  <c r="AL32" i="6"/>
  <c r="BT6" i="7"/>
  <c r="AM4" i="6" s="1"/>
  <c r="BT7" i="7"/>
  <c r="AM5" i="6" s="1"/>
  <c r="BT8" i="7"/>
  <c r="AM6" i="6" s="1"/>
  <c r="BT9" i="7"/>
  <c r="AM7" i="6" s="1"/>
  <c r="BT10" i="7"/>
  <c r="AM8" i="6" s="1"/>
  <c r="BT11" i="7"/>
  <c r="AM9" i="6" s="1"/>
  <c r="BT12" i="7"/>
  <c r="AM10" i="6" s="1"/>
  <c r="BT13" i="7"/>
  <c r="AM11" i="6" s="1"/>
  <c r="BT14" i="7"/>
  <c r="AM12" i="6" s="1"/>
  <c r="BT15" i="7"/>
  <c r="AM13" i="6" s="1"/>
  <c r="BT16" i="7"/>
  <c r="AM14" i="6" s="1"/>
  <c r="BT17" i="7"/>
  <c r="AM15" i="6" s="1"/>
  <c r="BT18" i="7"/>
  <c r="AM16" i="6" s="1"/>
  <c r="AM17" i="6"/>
  <c r="AM18" i="6"/>
  <c r="AM19" i="6"/>
  <c r="BT22" i="7"/>
  <c r="AM20" i="6" s="1"/>
  <c r="BT23" i="7"/>
  <c r="AM21" i="6" s="1"/>
  <c r="BT24" i="7"/>
  <c r="AM22" i="6" s="1"/>
  <c r="BT25" i="7"/>
  <c r="AM23" i="6" s="1"/>
  <c r="BT26" i="7"/>
  <c r="AM24" i="6" s="1"/>
  <c r="BT27" i="7"/>
  <c r="AM25" i="6" s="1"/>
  <c r="BT28" i="7"/>
  <c r="AM26" i="6" s="1"/>
  <c r="BT29" i="7"/>
  <c r="AM27" i="6" s="1"/>
  <c r="BT30" i="7"/>
  <c r="AM28" i="6" s="1"/>
  <c r="BT31" i="7"/>
  <c r="AM29" i="6" s="1"/>
  <c r="BT32" i="7"/>
  <c r="AM30" i="6" s="1"/>
  <c r="BT33" i="7"/>
  <c r="AM31" i="6" s="1"/>
  <c r="BT34" i="7"/>
  <c r="AM32" i="6" s="1"/>
  <c r="BT35" i="7"/>
  <c r="AN4" i="6"/>
  <c r="AN5" i="6"/>
  <c r="AN6" i="6"/>
  <c r="AN7" i="6"/>
  <c r="AN8" i="6"/>
  <c r="AN9" i="6"/>
  <c r="AN10" i="6"/>
  <c r="AN11" i="6"/>
  <c r="AN12" i="6"/>
  <c r="AN13" i="6"/>
  <c r="AN14" i="6"/>
  <c r="AN15" i="6"/>
  <c r="AN16" i="6"/>
  <c r="AN17" i="6"/>
  <c r="AN18" i="6"/>
  <c r="AN19" i="6"/>
  <c r="AN20" i="6"/>
  <c r="AN21" i="6"/>
  <c r="AN22" i="6"/>
  <c r="AN23" i="6"/>
  <c r="AN24" i="6"/>
  <c r="AN25" i="6"/>
  <c r="AN26" i="6"/>
  <c r="AN27" i="6"/>
  <c r="AN28" i="6"/>
  <c r="AN29" i="6"/>
  <c r="AN30" i="6"/>
  <c r="AN31" i="6"/>
  <c r="AN32" i="6"/>
  <c r="AO4" i="6"/>
  <c r="AO5" i="6"/>
  <c r="AO6" i="6"/>
  <c r="AO7" i="6"/>
  <c r="AO8" i="6"/>
  <c r="AO9" i="6"/>
  <c r="AO10" i="6"/>
  <c r="AO11" i="6"/>
  <c r="AO12" i="6"/>
  <c r="AO13" i="6"/>
  <c r="AO14" i="6"/>
  <c r="AO15" i="6"/>
  <c r="AO16" i="6"/>
  <c r="AO17" i="6"/>
  <c r="AO18" i="6"/>
  <c r="AO19" i="6"/>
  <c r="AO20" i="6"/>
  <c r="AO21" i="6"/>
  <c r="AO22" i="6"/>
  <c r="AO23" i="6"/>
  <c r="AO24" i="6"/>
  <c r="AO25" i="6"/>
  <c r="AO26" i="6"/>
  <c r="AO27" i="6"/>
  <c r="AO28" i="6"/>
  <c r="AO29" i="6"/>
  <c r="AO30" i="6"/>
  <c r="AO31" i="6"/>
  <c r="AO32" i="6"/>
  <c r="AP4" i="6"/>
  <c r="AP5" i="6"/>
  <c r="AP6" i="6"/>
  <c r="AP7" i="6"/>
  <c r="AP8" i="6"/>
  <c r="AP9" i="6"/>
  <c r="AP10" i="6"/>
  <c r="AP11" i="6"/>
  <c r="AP12" i="6"/>
  <c r="AP13" i="6"/>
  <c r="AP14" i="6"/>
  <c r="AP15" i="6"/>
  <c r="AP16" i="6"/>
  <c r="AP17" i="6"/>
  <c r="AP18" i="6"/>
  <c r="AP19" i="6"/>
  <c r="AP20" i="6"/>
  <c r="AP21" i="6"/>
  <c r="AP22" i="6"/>
  <c r="AP23" i="6"/>
  <c r="AP24" i="6"/>
  <c r="AP25" i="6"/>
  <c r="AP26" i="6"/>
  <c r="AP27" i="6"/>
  <c r="AP28" i="6"/>
  <c r="AP29" i="6"/>
  <c r="AP30" i="6"/>
  <c r="AP31" i="6"/>
  <c r="AO3" i="6"/>
  <c r="BT5" i="7"/>
  <c r="AM3" i="6" s="1"/>
  <c r="AK3" i="6"/>
  <c r="AJ3" i="6"/>
  <c r="AI3" i="6"/>
  <c r="AH3" i="6"/>
  <c r="AO2" i="6"/>
  <c r="AM2" i="6"/>
  <c r="AK2" i="6"/>
  <c r="AJ2" i="6"/>
  <c r="AI2" i="6"/>
  <c r="AH2" i="6"/>
  <c r="AE4" i="6"/>
  <c r="AE5" i="6"/>
  <c r="AE6" i="6"/>
  <c r="AE7" i="6"/>
  <c r="AE8" i="6"/>
  <c r="AE9" i="6"/>
  <c r="AE10" i="6"/>
  <c r="AE11" i="6"/>
  <c r="AE12" i="6"/>
  <c r="AE13" i="6"/>
  <c r="AE14" i="6"/>
  <c r="AE15" i="6"/>
  <c r="AE16" i="6"/>
  <c r="AE17" i="6"/>
  <c r="AE18" i="6"/>
  <c r="AE19" i="6"/>
  <c r="AE20" i="6"/>
  <c r="AE21" i="6"/>
  <c r="AE22" i="6"/>
  <c r="AE23" i="6"/>
  <c r="AE24" i="6"/>
  <c r="AE25" i="6"/>
  <c r="AE26" i="6"/>
  <c r="AE27" i="6"/>
  <c r="AE28" i="6"/>
  <c r="AE29" i="6"/>
  <c r="AE30" i="6"/>
  <c r="AE31" i="6"/>
  <c r="AE32" i="6"/>
  <c r="AG3" i="6"/>
  <c r="AG2" i="6"/>
  <c r="AE3" i="6"/>
  <c r="AD3" i="6"/>
  <c r="AC3" i="6"/>
  <c r="AB3" i="6"/>
  <c r="Y3" i="6"/>
  <c r="AE2" i="6"/>
  <c r="AD2" i="6"/>
  <c r="AC2" i="6"/>
  <c r="AB2" i="6"/>
  <c r="Y2" i="6"/>
  <c r="V3" i="6"/>
  <c r="V2" i="6"/>
  <c r="U4" i="6"/>
  <c r="U5" i="6"/>
  <c r="U6" i="6"/>
  <c r="U7" i="6"/>
  <c r="U8" i="6"/>
  <c r="U9" i="6"/>
  <c r="U10" i="6"/>
  <c r="U11" i="6"/>
  <c r="U12" i="6"/>
  <c r="U13" i="6"/>
  <c r="U14" i="6"/>
  <c r="U15" i="6"/>
  <c r="U16" i="6"/>
  <c r="U17" i="6"/>
  <c r="U18" i="6"/>
  <c r="U19" i="6"/>
  <c r="U20" i="6"/>
  <c r="U21" i="6"/>
  <c r="U22" i="6"/>
  <c r="U23" i="6"/>
  <c r="U24" i="6"/>
  <c r="U25" i="6"/>
  <c r="U26" i="6"/>
  <c r="U27" i="6"/>
  <c r="U28" i="6"/>
  <c r="U29" i="6"/>
  <c r="U30" i="6"/>
  <c r="U31" i="6"/>
  <c r="U32" i="6"/>
  <c r="U3" i="6"/>
  <c r="U2" i="6"/>
  <c r="S4" i="6"/>
  <c r="S5" i="6"/>
  <c r="S6" i="6"/>
  <c r="S7" i="6"/>
  <c r="S8" i="6"/>
  <c r="S9" i="6"/>
  <c r="S10" i="6"/>
  <c r="S11" i="6"/>
  <c r="S12" i="6"/>
  <c r="S13" i="6"/>
  <c r="S14" i="6"/>
  <c r="S15" i="6"/>
  <c r="S16" i="6"/>
  <c r="S17" i="6"/>
  <c r="S18" i="6"/>
  <c r="S19" i="6"/>
  <c r="S20" i="6"/>
  <c r="S21" i="6"/>
  <c r="S22" i="6"/>
  <c r="S23" i="6"/>
  <c r="S24" i="6"/>
  <c r="S25" i="6"/>
  <c r="S26" i="6"/>
  <c r="S27" i="6"/>
  <c r="S28" i="6"/>
  <c r="S29" i="6"/>
  <c r="S30" i="6"/>
  <c r="S31" i="6"/>
  <c r="S32" i="6"/>
  <c r="S3" i="6"/>
  <c r="S2" i="6"/>
  <c r="R4" i="6"/>
  <c r="R5" i="6"/>
  <c r="R6" i="6"/>
  <c r="R7" i="6"/>
  <c r="R8" i="6"/>
  <c r="R9" i="6"/>
  <c r="R10" i="6"/>
  <c r="R11" i="6"/>
  <c r="R12" i="6"/>
  <c r="R13" i="6"/>
  <c r="R14" i="6"/>
  <c r="R15" i="6"/>
  <c r="R16" i="6"/>
  <c r="R17" i="6"/>
  <c r="R18" i="6"/>
  <c r="R19" i="6"/>
  <c r="R20" i="6"/>
  <c r="R21" i="6"/>
  <c r="R22" i="6"/>
  <c r="R23" i="6"/>
  <c r="R24" i="6"/>
  <c r="R25" i="6"/>
  <c r="R26" i="6"/>
  <c r="R27" i="6"/>
  <c r="R28" i="6"/>
  <c r="R29" i="6"/>
  <c r="R30" i="6"/>
  <c r="R31" i="6"/>
  <c r="R32" i="6"/>
  <c r="R3" i="6"/>
  <c r="R2" i="6"/>
  <c r="Q4" i="6"/>
  <c r="Q5" i="6"/>
  <c r="Q6" i="6"/>
  <c r="Q7" i="6"/>
  <c r="Q8" i="6"/>
  <c r="Q9" i="6"/>
  <c r="Q10" i="6"/>
  <c r="Q11" i="6"/>
  <c r="Q12" i="6"/>
  <c r="Q13" i="6"/>
  <c r="Q14" i="6"/>
  <c r="Q15" i="6"/>
  <c r="Q16" i="6"/>
  <c r="Q17" i="6"/>
  <c r="Q18" i="6"/>
  <c r="Q19" i="6"/>
  <c r="Q20" i="6"/>
  <c r="Q21" i="6"/>
  <c r="Q22" i="6"/>
  <c r="Q23" i="6"/>
  <c r="Q24" i="6"/>
  <c r="Q25" i="6"/>
  <c r="Q26" i="6"/>
  <c r="Q27" i="6"/>
  <c r="Q28" i="6"/>
  <c r="Q29" i="6"/>
  <c r="Q30" i="6"/>
  <c r="Q31" i="6"/>
  <c r="Q32" i="6"/>
  <c r="Q3" i="6"/>
  <c r="Q2" i="6"/>
  <c r="P4" i="6"/>
  <c r="P5" i="6"/>
  <c r="P6" i="6"/>
  <c r="P7" i="6"/>
  <c r="P8" i="6"/>
  <c r="P9" i="6"/>
  <c r="P10" i="6"/>
  <c r="P11" i="6"/>
  <c r="P12" i="6"/>
  <c r="P13" i="6"/>
  <c r="P14" i="6"/>
  <c r="P15" i="6"/>
  <c r="P16" i="6"/>
  <c r="P17" i="6"/>
  <c r="P18" i="6"/>
  <c r="P19" i="6"/>
  <c r="P20" i="6"/>
  <c r="P21" i="6"/>
  <c r="P22" i="6"/>
  <c r="P23" i="6"/>
  <c r="P24" i="6"/>
  <c r="P25" i="6"/>
  <c r="P26" i="6"/>
  <c r="P27" i="6"/>
  <c r="P28" i="6"/>
  <c r="P29" i="6"/>
  <c r="P30" i="6"/>
  <c r="P31" i="6"/>
  <c r="P32" i="6"/>
  <c r="P3" i="6"/>
  <c r="P2" i="6"/>
  <c r="O4" i="6"/>
  <c r="O6" i="6"/>
  <c r="O7" i="6"/>
  <c r="O8" i="6"/>
  <c r="O9" i="6"/>
  <c r="O10" i="6"/>
  <c r="O11" i="6"/>
  <c r="O12" i="6"/>
  <c r="O13" i="6"/>
  <c r="O14" i="6"/>
  <c r="O15" i="6"/>
  <c r="O16" i="6"/>
  <c r="O17" i="6"/>
  <c r="O18" i="6"/>
  <c r="O19" i="6"/>
  <c r="O20" i="6"/>
  <c r="O21" i="6"/>
  <c r="O22" i="6"/>
  <c r="O23" i="6"/>
  <c r="O24" i="6"/>
  <c r="O25" i="6"/>
  <c r="O26" i="6"/>
  <c r="O27" i="6"/>
  <c r="O28" i="6"/>
  <c r="O29" i="6"/>
  <c r="O30" i="6"/>
  <c r="O31" i="6"/>
  <c r="O32" i="6"/>
  <c r="O3" i="6"/>
  <c r="O2" i="6"/>
  <c r="J4" i="6"/>
  <c r="J5" i="6"/>
  <c r="J6" i="6"/>
  <c r="J7" i="6"/>
  <c r="J8" i="6"/>
  <c r="J9" i="6"/>
  <c r="J10" i="6"/>
  <c r="J11" i="6"/>
  <c r="J12" i="6"/>
  <c r="J13" i="6"/>
  <c r="J14" i="6"/>
  <c r="J15" i="6"/>
  <c r="J16" i="6"/>
  <c r="J17" i="6"/>
  <c r="J18" i="6"/>
  <c r="J19" i="6"/>
  <c r="J20" i="6"/>
  <c r="J21" i="6"/>
  <c r="J22" i="6"/>
  <c r="J23" i="6"/>
  <c r="J24" i="6"/>
  <c r="J25" i="6"/>
  <c r="J26" i="6"/>
  <c r="J27" i="6"/>
  <c r="J28" i="6"/>
  <c r="J29" i="6"/>
  <c r="J30" i="6"/>
  <c r="J31" i="6"/>
  <c r="J32" i="6"/>
  <c r="J3" i="6"/>
  <c r="J2" i="6"/>
  <c r="AU32" i="6"/>
  <c r="AU31" i="6"/>
  <c r="AU30" i="6"/>
  <c r="AU29" i="6"/>
  <c r="AU28" i="6"/>
  <c r="AU27" i="6"/>
  <c r="AU26" i="6"/>
  <c r="AU25" i="6"/>
  <c r="AU24" i="6"/>
  <c r="AU23" i="6"/>
  <c r="AU22" i="6"/>
  <c r="AU21" i="6"/>
  <c r="AU20" i="6"/>
  <c r="AU19" i="6"/>
  <c r="AU18" i="6"/>
  <c r="AU17" i="6"/>
  <c r="AU16" i="6"/>
  <c r="AU15" i="6"/>
  <c r="AU14" i="6"/>
  <c r="AU13" i="6"/>
  <c r="AU12" i="6"/>
  <c r="AU11" i="6"/>
  <c r="AU10" i="6"/>
  <c r="AU9" i="6"/>
  <c r="AU8" i="6"/>
  <c r="AU7" i="6"/>
  <c r="AU6" i="6"/>
  <c r="AU5" i="6"/>
  <c r="AU4" i="6"/>
  <c r="AU3" i="6"/>
  <c r="AU2" i="6"/>
  <c r="AT32" i="6"/>
  <c r="AT31" i="6"/>
  <c r="AT30" i="6"/>
  <c r="AT29" i="6"/>
  <c r="AT28" i="6"/>
  <c r="AT27" i="6"/>
  <c r="AT26" i="6"/>
  <c r="AT25" i="6"/>
  <c r="AT24" i="6"/>
  <c r="AT23" i="6"/>
  <c r="AT22" i="6"/>
  <c r="AT21" i="6"/>
  <c r="AT20" i="6"/>
  <c r="AT19" i="6"/>
  <c r="AT18" i="6"/>
  <c r="AT17" i="6"/>
  <c r="AT16" i="6"/>
  <c r="AT15" i="6"/>
  <c r="AT14" i="6"/>
  <c r="AT13" i="6"/>
  <c r="AT12" i="6"/>
  <c r="AT11" i="6"/>
  <c r="AT10" i="6"/>
  <c r="AT9" i="6"/>
  <c r="AT8" i="6"/>
  <c r="AT7" i="6"/>
  <c r="AT6" i="6"/>
  <c r="AT5" i="6"/>
  <c r="AT4" i="6"/>
  <c r="AT3" i="6"/>
  <c r="AT2" i="6"/>
  <c r="CF34" i="7"/>
  <c r="AS32" i="6" s="1"/>
  <c r="AS31" i="6"/>
  <c r="AS30" i="6"/>
  <c r="AS29" i="6"/>
  <c r="AS28" i="6"/>
  <c r="AS27" i="6"/>
  <c r="AS26" i="6"/>
  <c r="AS25" i="6"/>
  <c r="AS24" i="6"/>
  <c r="AS23" i="6"/>
  <c r="AS22" i="6"/>
  <c r="AS21" i="6"/>
  <c r="AS20" i="6"/>
  <c r="AS19" i="6"/>
  <c r="AS18" i="6"/>
  <c r="AS17" i="6"/>
  <c r="AS16" i="6"/>
  <c r="AS15" i="6"/>
  <c r="AS14" i="6"/>
  <c r="AS13" i="6"/>
  <c r="AS12" i="6"/>
  <c r="AS11" i="6"/>
  <c r="AS10" i="6"/>
  <c r="AS9" i="6"/>
  <c r="AS8" i="6"/>
  <c r="AS7" i="6"/>
  <c r="AS6" i="6"/>
  <c r="AS5" i="6"/>
  <c r="AS4" i="6"/>
  <c r="AS3" i="6"/>
  <c r="AS2" i="6"/>
  <c r="AR32" i="6"/>
  <c r="AR31" i="6"/>
  <c r="AR30" i="6"/>
  <c r="AR29" i="6"/>
  <c r="AR28" i="6"/>
  <c r="AR27" i="6"/>
  <c r="AR26" i="6"/>
  <c r="AR25" i="6"/>
  <c r="AR24" i="6"/>
  <c r="AR23" i="6"/>
  <c r="AR22" i="6"/>
  <c r="AR21" i="6"/>
  <c r="AR20" i="6"/>
  <c r="AR19" i="6"/>
  <c r="AR18" i="6"/>
  <c r="AR17" i="6"/>
  <c r="AR16" i="6"/>
  <c r="AR15" i="6"/>
  <c r="AR14" i="6"/>
  <c r="AR13" i="6"/>
  <c r="AR12" i="6"/>
  <c r="AR11" i="6"/>
  <c r="AR10" i="6"/>
  <c r="AR9" i="6"/>
  <c r="AR8" i="6"/>
  <c r="AR7" i="6"/>
  <c r="AR6" i="6"/>
  <c r="AR5" i="6"/>
  <c r="AR4" i="6"/>
  <c r="AR3" i="6"/>
  <c r="AR2" i="6"/>
  <c r="CB34" i="7"/>
  <c r="AQ32" i="6" s="1"/>
  <c r="AQ31" i="6"/>
  <c r="AQ30" i="6"/>
  <c r="AQ29" i="6"/>
  <c r="AQ28" i="6"/>
  <c r="AQ27" i="6"/>
  <c r="AQ26" i="6"/>
  <c r="AQ25" i="6"/>
  <c r="AQ24" i="6"/>
  <c r="AQ23" i="6"/>
  <c r="AQ22" i="6"/>
  <c r="AQ21" i="6"/>
  <c r="AQ20" i="6"/>
  <c r="AQ19" i="6"/>
  <c r="AQ18" i="6"/>
  <c r="AQ17" i="6"/>
  <c r="AQ16" i="6"/>
  <c r="AQ15" i="6"/>
  <c r="AQ14" i="6"/>
  <c r="AQ13" i="6"/>
  <c r="AQ12" i="6"/>
  <c r="AQ11" i="6"/>
  <c r="AQ10" i="6"/>
  <c r="AQ9" i="6"/>
  <c r="AQ8" i="6"/>
  <c r="AQ7" i="6"/>
  <c r="AQ6" i="6"/>
  <c r="AQ5" i="6"/>
  <c r="AQ4" i="6"/>
  <c r="AQ3" i="6"/>
  <c r="AQ2" i="6"/>
  <c r="AP32" i="6"/>
  <c r="AP3" i="6"/>
  <c r="AP2" i="6"/>
  <c r="AN3" i="6"/>
  <c r="AN2" i="6"/>
  <c r="AL3" i="6"/>
  <c r="AL2" i="6"/>
  <c r="AV32" i="6"/>
  <c r="AV31" i="6"/>
  <c r="AV30" i="6"/>
  <c r="AV29" i="6"/>
  <c r="AV28" i="6"/>
  <c r="AV27" i="6"/>
  <c r="AV26" i="6"/>
  <c r="AV25" i="6"/>
  <c r="AV24" i="6"/>
  <c r="AV23" i="6"/>
  <c r="AV22" i="6"/>
  <c r="AV21" i="6"/>
  <c r="AV20" i="6"/>
  <c r="AV19" i="6"/>
  <c r="AV18" i="6"/>
  <c r="AV17" i="6"/>
  <c r="AV16" i="6"/>
  <c r="AV15" i="6"/>
  <c r="AV14" i="6"/>
  <c r="AV13" i="6"/>
  <c r="AV12" i="6"/>
  <c r="AV11" i="6"/>
  <c r="AV10" i="6"/>
  <c r="AV9" i="6"/>
  <c r="AV8" i="6"/>
  <c r="AV7" i="6"/>
  <c r="AV6" i="6"/>
  <c r="AV5" i="6"/>
  <c r="AV4" i="6"/>
  <c r="AV3" i="6"/>
  <c r="AV2" i="6"/>
  <c r="AF32" i="6"/>
  <c r="AF31" i="6"/>
  <c r="AF30" i="6"/>
  <c r="AF29" i="6"/>
  <c r="AF28" i="6"/>
  <c r="AF27" i="6"/>
  <c r="AF26" i="6"/>
  <c r="AF25" i="6"/>
  <c r="AF24" i="6"/>
  <c r="AF23" i="6"/>
  <c r="AF22" i="6"/>
  <c r="AF21" i="6"/>
  <c r="AF20" i="6"/>
  <c r="AF19" i="6"/>
  <c r="AF18" i="6"/>
  <c r="AF17" i="6"/>
  <c r="AF16" i="6"/>
  <c r="AF15" i="6"/>
  <c r="AF14" i="6"/>
  <c r="AF13" i="6"/>
  <c r="AF12" i="6"/>
  <c r="AF11" i="6"/>
  <c r="AF10" i="6"/>
  <c r="AF9" i="6"/>
  <c r="AF8" i="6"/>
  <c r="AF7" i="6"/>
  <c r="AF6" i="6"/>
  <c r="AF5" i="6"/>
  <c r="AF4" i="6"/>
  <c r="AF3" i="6"/>
  <c r="E32" i="3" l="1"/>
  <c r="E31" i="3"/>
  <c r="E3" i="3"/>
  <c r="E29" i="3"/>
  <c r="E21" i="3"/>
  <c r="E13" i="3"/>
  <c r="E9" i="3"/>
  <c r="E5" i="3"/>
  <c r="E12" i="3"/>
  <c r="E8" i="3"/>
  <c r="E4" i="3"/>
  <c r="E11" i="3"/>
  <c r="E7" i="3"/>
  <c r="E30" i="3"/>
  <c r="E14" i="3"/>
  <c r="E10" i="3"/>
  <c r="E6" i="3"/>
  <c r="E28" i="3"/>
  <c r="E27" i="3"/>
  <c r="E26" i="3"/>
  <c r="E25" i="3"/>
  <c r="E24" i="3"/>
  <c r="E23" i="3"/>
  <c r="E22" i="3"/>
  <c r="E20" i="3"/>
  <c r="E19" i="3"/>
  <c r="E18" i="3"/>
  <c r="E17" i="3"/>
  <c r="E16" i="3"/>
  <c r="E15" i="3"/>
  <c r="AF2" i="6"/>
  <c r="AF33" i="6" s="1"/>
  <c r="AG33" i="6"/>
  <c r="V33" i="6"/>
  <c r="AC33" i="6"/>
  <c r="AK33" i="6"/>
  <c r="AD33" i="6"/>
  <c r="AH33" i="6"/>
  <c r="AM33" i="6"/>
  <c r="AR33" i="6"/>
  <c r="AN33" i="6"/>
  <c r="Y33" i="6"/>
  <c r="R33" i="6"/>
  <c r="J33" i="6"/>
  <c r="AL33" i="6"/>
  <c r="AP33" i="6"/>
  <c r="AT33" i="6"/>
  <c r="P33" i="6"/>
  <c r="U33" i="6"/>
  <c r="AJ33" i="6"/>
  <c r="Z30" i="6"/>
  <c r="AA30" i="6"/>
  <c r="Z26" i="6"/>
  <c r="AA26" i="6"/>
  <c r="AA22" i="6"/>
  <c r="Z22" i="6"/>
  <c r="AA18" i="6"/>
  <c r="Z18" i="6"/>
  <c r="Z14" i="6"/>
  <c r="AA14" i="6"/>
  <c r="AA10" i="6"/>
  <c r="Z10" i="6"/>
  <c r="Z6" i="6"/>
  <c r="AA6" i="6"/>
  <c r="AV33" i="6"/>
  <c r="AS33" i="6"/>
  <c r="O33" i="6"/>
  <c r="S33" i="6"/>
  <c r="Z3" i="6"/>
  <c r="AA3" i="6"/>
  <c r="Z29" i="6"/>
  <c r="AA29" i="6"/>
  <c r="Z25" i="6"/>
  <c r="AA25" i="6"/>
  <c r="Z21" i="6"/>
  <c r="AA21" i="6"/>
  <c r="AA17" i="6"/>
  <c r="Z17" i="6"/>
  <c r="Z13" i="6"/>
  <c r="AA13" i="6"/>
  <c r="AA9" i="6"/>
  <c r="Z9" i="6"/>
  <c r="Z5" i="6"/>
  <c r="AA5" i="6"/>
  <c r="Z2" i="6"/>
  <c r="AA2" i="6"/>
  <c r="Z32" i="6"/>
  <c r="AA32" i="6"/>
  <c r="Z28" i="6"/>
  <c r="AA28" i="6"/>
  <c r="Z24" i="6"/>
  <c r="AA24" i="6"/>
  <c r="Z20" i="6"/>
  <c r="AA20" i="6"/>
  <c r="AA16" i="6"/>
  <c r="Z16" i="6"/>
  <c r="Z12" i="6"/>
  <c r="AA12" i="6"/>
  <c r="Z8" i="6"/>
  <c r="AA8" i="6"/>
  <c r="AA4" i="6"/>
  <c r="Z4" i="6"/>
  <c r="AQ33" i="6"/>
  <c r="AU33" i="6"/>
  <c r="Q33" i="6"/>
  <c r="AB33" i="6"/>
  <c r="AE33" i="6"/>
  <c r="AI33" i="6"/>
  <c r="AO33" i="6"/>
  <c r="Z31" i="6"/>
  <c r="AA31" i="6"/>
  <c r="Z27" i="6"/>
  <c r="AA27" i="6"/>
  <c r="AA23" i="6"/>
  <c r="Z23" i="6"/>
  <c r="AA19" i="6"/>
  <c r="Z19" i="6"/>
  <c r="Z15" i="6"/>
  <c r="AA15" i="6"/>
  <c r="AA11" i="6"/>
  <c r="Z11" i="6"/>
  <c r="Z7" i="6"/>
  <c r="AA7" i="6"/>
  <c r="E2" i="6"/>
  <c r="E2" i="3" s="1"/>
  <c r="T32" i="6"/>
  <c r="N32" i="6"/>
  <c r="M32" i="6"/>
  <c r="L32" i="6"/>
  <c r="K32" i="6"/>
  <c r="T31" i="6"/>
  <c r="N31" i="6"/>
  <c r="M31" i="6"/>
  <c r="L31" i="6"/>
  <c r="K31" i="6"/>
  <c r="T30" i="6"/>
  <c r="N30" i="6"/>
  <c r="M30" i="6"/>
  <c r="L30" i="6"/>
  <c r="K30" i="6"/>
  <c r="T29" i="6"/>
  <c r="N29" i="6"/>
  <c r="M29" i="6"/>
  <c r="L29" i="6"/>
  <c r="K29" i="6"/>
  <c r="T28" i="6"/>
  <c r="N28" i="6"/>
  <c r="M28" i="6"/>
  <c r="L28" i="6"/>
  <c r="K28" i="6"/>
  <c r="T27" i="6"/>
  <c r="N27" i="6"/>
  <c r="M27" i="6"/>
  <c r="L27" i="6"/>
  <c r="K27" i="6"/>
  <c r="T26" i="6"/>
  <c r="N26" i="6"/>
  <c r="M26" i="6"/>
  <c r="L26" i="6"/>
  <c r="K26" i="6"/>
  <c r="T25" i="6"/>
  <c r="N25" i="6"/>
  <c r="M25" i="6"/>
  <c r="L25" i="6"/>
  <c r="K25" i="6"/>
  <c r="T24" i="6"/>
  <c r="N24" i="6"/>
  <c r="M24" i="6"/>
  <c r="L24" i="6"/>
  <c r="K24" i="6"/>
  <c r="T23" i="6"/>
  <c r="N23" i="6"/>
  <c r="M23" i="6"/>
  <c r="L23" i="6"/>
  <c r="K23" i="6"/>
  <c r="T22" i="6"/>
  <c r="N22" i="6"/>
  <c r="M22" i="6"/>
  <c r="L22" i="6"/>
  <c r="K22" i="6"/>
  <c r="T21" i="6"/>
  <c r="N21" i="6"/>
  <c r="M21" i="6"/>
  <c r="L21" i="6"/>
  <c r="K21" i="6"/>
  <c r="T20" i="6"/>
  <c r="N20" i="6"/>
  <c r="M20" i="6"/>
  <c r="L20" i="6"/>
  <c r="K20" i="6"/>
  <c r="T19" i="6"/>
  <c r="N19" i="6"/>
  <c r="M19" i="6"/>
  <c r="L19" i="6"/>
  <c r="K19" i="6"/>
  <c r="T18" i="6"/>
  <c r="N18" i="6"/>
  <c r="M18" i="6"/>
  <c r="L18" i="6"/>
  <c r="K18" i="6"/>
  <c r="T17" i="6"/>
  <c r="N17" i="6"/>
  <c r="M17" i="6"/>
  <c r="L17" i="6"/>
  <c r="K17" i="6"/>
  <c r="T16" i="6"/>
  <c r="N16" i="6"/>
  <c r="M16" i="6"/>
  <c r="L16" i="6"/>
  <c r="K16" i="6"/>
  <c r="T15" i="6"/>
  <c r="N15" i="6"/>
  <c r="M15" i="6"/>
  <c r="L15" i="6"/>
  <c r="K15" i="6"/>
  <c r="T14" i="6"/>
  <c r="N14" i="6"/>
  <c r="M14" i="6"/>
  <c r="L14" i="6"/>
  <c r="K14" i="6"/>
  <c r="T13" i="6"/>
  <c r="N13" i="6"/>
  <c r="M13" i="6"/>
  <c r="L13" i="6"/>
  <c r="K13" i="6"/>
  <c r="T12" i="6"/>
  <c r="N12" i="6"/>
  <c r="M12" i="6"/>
  <c r="L12" i="6"/>
  <c r="K12" i="6"/>
  <c r="T11" i="6"/>
  <c r="N11" i="6"/>
  <c r="M11" i="6"/>
  <c r="L11" i="6"/>
  <c r="K11" i="6"/>
  <c r="T10" i="6"/>
  <c r="N10" i="6"/>
  <c r="M10" i="6"/>
  <c r="L10" i="6"/>
  <c r="K10" i="6"/>
  <c r="T9" i="6"/>
  <c r="N9" i="6"/>
  <c r="M9" i="6"/>
  <c r="L9" i="6"/>
  <c r="K9" i="6"/>
  <c r="T8" i="6"/>
  <c r="N8" i="6"/>
  <c r="M8" i="6"/>
  <c r="L8" i="6"/>
  <c r="K8" i="6"/>
  <c r="T7" i="6"/>
  <c r="N7" i="6"/>
  <c r="M7" i="6"/>
  <c r="L7" i="6"/>
  <c r="K7" i="6"/>
  <c r="T6" i="6"/>
  <c r="L6" i="6"/>
  <c r="K6" i="6"/>
  <c r="T5" i="6"/>
  <c r="N5" i="6"/>
  <c r="L5" i="6"/>
  <c r="K5" i="6"/>
  <c r="T4" i="6"/>
  <c r="N4" i="6"/>
  <c r="M4" i="6"/>
  <c r="L4" i="6"/>
  <c r="K4" i="6"/>
  <c r="X3" i="6"/>
  <c r="W3" i="6"/>
  <c r="T3" i="6"/>
  <c r="N3" i="6"/>
  <c r="M3" i="6"/>
  <c r="L3" i="6"/>
  <c r="K3" i="6"/>
  <c r="X2" i="6"/>
  <c r="W2" i="6"/>
  <c r="T2" i="6"/>
  <c r="N2" i="6"/>
  <c r="M2" i="6"/>
  <c r="B3" i="6"/>
  <c r="B4" i="6" s="1"/>
  <c r="B5" i="6" s="1"/>
  <c r="B6" i="6" s="1"/>
  <c r="B7" i="6" s="1"/>
  <c r="B8" i="6" s="1"/>
  <c r="B9" i="6" s="1"/>
  <c r="B10" i="6" s="1"/>
  <c r="B11" i="6" s="1"/>
  <c r="B12" i="6" s="1"/>
  <c r="B13" i="6" s="1"/>
  <c r="B14" i="6" s="1"/>
  <c r="B15" i="6" s="1"/>
  <c r="B16" i="6" s="1"/>
  <c r="B17" i="6" s="1"/>
  <c r="B18" i="6" s="1"/>
  <c r="B19" i="6" s="1"/>
  <c r="B20" i="6" s="1"/>
  <c r="B21" i="6" s="1"/>
  <c r="B22" i="6" s="1"/>
  <c r="B23" i="6" s="1"/>
  <c r="B24" i="6" s="1"/>
  <c r="B25" i="6" s="1"/>
  <c r="B26" i="6" s="1"/>
  <c r="B27" i="6" s="1"/>
  <c r="B28" i="6" s="1"/>
  <c r="B29" i="6" s="1"/>
  <c r="X33" i="6" l="1"/>
  <c r="L2" i="6"/>
  <c r="L33" i="6" s="1"/>
  <c r="K2" i="6"/>
  <c r="K33" i="6" s="1"/>
  <c r="T33" i="6"/>
  <c r="AG35" i="6"/>
  <c r="M38" i="6" s="1"/>
  <c r="M33" i="6"/>
  <c r="W33" i="6"/>
  <c r="AA33" i="6"/>
  <c r="N33" i="6"/>
  <c r="E33" i="6"/>
  <c r="Z33" i="6"/>
  <c r="H3" i="3"/>
  <c r="H4" i="3" s="1"/>
  <c r="H5" i="3" s="1"/>
  <c r="H6" i="3" s="1"/>
  <c r="H7" i="3" s="1"/>
  <c r="H8" i="3" s="1"/>
  <c r="H9" i="3" s="1"/>
  <c r="H10" i="3" s="1"/>
  <c r="H11" i="3" s="1"/>
  <c r="H12" i="3" s="1"/>
  <c r="H13" i="3" s="1"/>
  <c r="H14" i="3" s="1"/>
  <c r="H15" i="3" s="1"/>
  <c r="H16" i="3" s="1"/>
  <c r="H17" i="3" s="1"/>
  <c r="H18" i="3" s="1"/>
  <c r="H19" i="3" s="1"/>
  <c r="H20" i="3" s="1"/>
  <c r="H21" i="3" s="1"/>
  <c r="H22" i="3" s="1"/>
  <c r="H23" i="3" s="1"/>
  <c r="H24" i="3" s="1"/>
  <c r="H25" i="3" s="1"/>
  <c r="H26" i="3" s="1"/>
  <c r="H27" i="3" s="1"/>
  <c r="H28" i="3" s="1"/>
  <c r="H29" i="3" s="1"/>
  <c r="H30" i="3" s="1"/>
  <c r="H31" i="3" s="1"/>
  <c r="H32" i="3" s="1"/>
  <c r="J3" i="3"/>
  <c r="J4" i="3" s="1"/>
  <c r="J5" i="3" s="1"/>
  <c r="J6" i="3" s="1"/>
  <c r="J7" i="3" s="1"/>
  <c r="J8" i="3" s="1"/>
  <c r="J9" i="3" s="1"/>
  <c r="J10" i="3" s="1"/>
  <c r="J11" i="3" s="1"/>
  <c r="J12" i="3" s="1"/>
  <c r="J13" i="3" s="1"/>
  <c r="J14" i="3" s="1"/>
  <c r="J15" i="3" s="1"/>
  <c r="J16" i="3" s="1"/>
  <c r="J17" i="3" s="1"/>
  <c r="J18" i="3" s="1"/>
  <c r="J19" i="3" s="1"/>
  <c r="J20" i="3" s="1"/>
  <c r="J21" i="3" s="1"/>
  <c r="J22" i="3" s="1"/>
  <c r="J23" i="3" s="1"/>
  <c r="J24" i="3" s="1"/>
  <c r="J25" i="3" s="1"/>
  <c r="J26" i="3" s="1"/>
  <c r="J27" i="3" s="1"/>
  <c r="J28" i="3" s="1"/>
  <c r="J29" i="3" s="1"/>
  <c r="J30" i="3" s="1"/>
  <c r="J31" i="3" s="1"/>
  <c r="J32" i="3" s="1"/>
  <c r="F3" i="3"/>
  <c r="F4" i="3" s="1"/>
  <c r="F5" i="3" s="1"/>
  <c r="F6" i="3" s="1"/>
  <c r="F7" i="3" s="1"/>
  <c r="F8" i="3" s="1"/>
  <c r="F9" i="3" s="1"/>
  <c r="F10" i="3" s="1"/>
  <c r="F11" i="3" s="1"/>
  <c r="F12" i="3" s="1"/>
  <c r="F13" i="3" s="1"/>
  <c r="F14" i="3" s="1"/>
  <c r="F15" i="3" s="1"/>
  <c r="F16" i="3" s="1"/>
  <c r="F17" i="3" s="1"/>
  <c r="F18" i="3" s="1"/>
  <c r="F19" i="3" s="1"/>
  <c r="F20" i="3" s="1"/>
  <c r="F21" i="3" s="1"/>
  <c r="F22" i="3" s="1"/>
  <c r="F23" i="3" s="1"/>
  <c r="F24" i="3" s="1"/>
  <c r="F25" i="3" s="1"/>
  <c r="F26" i="3" s="1"/>
  <c r="F27" i="3" s="1"/>
  <c r="F28" i="3" s="1"/>
  <c r="F29" i="3" s="1"/>
  <c r="F30" i="3" s="1"/>
  <c r="F31" i="3" s="1"/>
  <c r="F32" i="3" s="1"/>
  <c r="B3" i="3"/>
  <c r="B4" i="3" s="1"/>
  <c r="B5" i="3" s="1"/>
  <c r="B6" i="3" s="1"/>
  <c r="B7" i="3" s="1"/>
  <c r="B8" i="3" s="1"/>
  <c r="B9" i="3" s="1"/>
  <c r="B10" i="3" s="1"/>
  <c r="B11" i="3" s="1"/>
  <c r="B12" i="3" s="1"/>
  <c r="B13" i="3" s="1"/>
  <c r="B14" i="3" s="1"/>
  <c r="B15" i="3" s="1"/>
  <c r="B16" i="3" s="1"/>
  <c r="B17" i="3" s="1"/>
  <c r="B18" i="3" s="1"/>
  <c r="B19" i="3" s="1"/>
  <c r="B20" i="3" s="1"/>
  <c r="B21" i="3" s="1"/>
  <c r="B22" i="3" s="1"/>
  <c r="B23" i="3" s="1"/>
  <c r="B24" i="3" s="1"/>
  <c r="B25" i="3" s="1"/>
  <c r="B26" i="3" s="1"/>
  <c r="B27" i="3" s="1"/>
  <c r="B28" i="3" s="1"/>
  <c r="B29" i="3" s="1"/>
  <c r="M36" i="6" l="1"/>
  <c r="G35" i="6" s="1"/>
  <c r="G36" i="6" s="1"/>
  <c r="AE35" i="6"/>
  <c r="M37" i="6" s="1"/>
  <c r="E37" i="6"/>
  <c r="L38" i="6" s="1"/>
  <c r="G37" i="6" l="1"/>
  <c r="E35" i="6"/>
</calcChain>
</file>

<file path=xl/sharedStrings.xml><?xml version="1.0" encoding="utf-8"?>
<sst xmlns="http://schemas.openxmlformats.org/spreadsheetml/2006/main" count="313" uniqueCount="148">
  <si>
    <t xml:space="preserve">Date </t>
  </si>
  <si>
    <t>Site Name</t>
  </si>
  <si>
    <t>Day</t>
  </si>
  <si>
    <t>Month</t>
  </si>
  <si>
    <t>Year</t>
  </si>
  <si>
    <t>Total Electricity Kwh</t>
  </si>
  <si>
    <t>Electricity Tariff ($/Kwh)</t>
  </si>
  <si>
    <t>Water Utility Supply (m3) m3</t>
  </si>
  <si>
    <t>Water Utility Supply (m3) $/m3</t>
  </si>
  <si>
    <t xml:space="preserve">Room Nights </t>
  </si>
  <si>
    <t xml:space="preserve"> </t>
  </si>
  <si>
    <t>Seychelles at Desroches Island</t>
  </si>
  <si>
    <t xml:space="preserve">LPG (Kg) </t>
  </si>
  <si>
    <t>LPG $/Kg</t>
  </si>
  <si>
    <t>TRF CQ6 (GWH)</t>
  </si>
  <si>
    <t>TRF FQ7 (GWH)</t>
  </si>
  <si>
    <t>MSB BOH Q8 (GWH)</t>
  </si>
  <si>
    <t>TRF DQ2 (GWH)</t>
  </si>
  <si>
    <t>CANCAN shop (KWH)</t>
  </si>
  <si>
    <t>CANCAN store (KWH)</t>
  </si>
  <si>
    <t>VMC (KWH)</t>
  </si>
  <si>
    <t>VILLA 110 (MWH)</t>
  </si>
  <si>
    <t>BLOCK 15</t>
  </si>
  <si>
    <t>BLOCK 16</t>
  </si>
  <si>
    <t>BLOCK 17</t>
  </si>
  <si>
    <t>BLOCK 18</t>
  </si>
  <si>
    <t>BLOCK 19</t>
  </si>
  <si>
    <t>BLOCK 20</t>
  </si>
  <si>
    <t>BLOCK 21</t>
  </si>
  <si>
    <t>BLOCK 22</t>
  </si>
  <si>
    <t>BLOCK 23</t>
  </si>
  <si>
    <t>BLOCK 24</t>
  </si>
  <si>
    <t>Exhaust Kitchen (Breakfast)</t>
  </si>
  <si>
    <t xml:space="preserve">Exhaust Lighthouse </t>
  </si>
  <si>
    <t>Exhaust Canteen</t>
  </si>
  <si>
    <t>Canteen</t>
  </si>
  <si>
    <t xml:space="preserve">RO Plant </t>
  </si>
  <si>
    <t xml:space="preserve">Days </t>
  </si>
  <si>
    <t>Difference KWH</t>
  </si>
  <si>
    <t xml:space="preserve"> Reading KWH </t>
  </si>
  <si>
    <t>ROOM NIGHTS</t>
  </si>
  <si>
    <t>TOTAL GUESTS</t>
  </si>
  <si>
    <t xml:space="preserve"> Reading MWH</t>
  </si>
  <si>
    <t xml:space="preserve">Reading  GWH </t>
  </si>
  <si>
    <t xml:space="preserve"> Reading MWH </t>
  </si>
  <si>
    <t xml:space="preserve"> Reading GWH </t>
  </si>
  <si>
    <t>Water</t>
  </si>
  <si>
    <t>m3</t>
  </si>
  <si>
    <t>Cold Store</t>
  </si>
  <si>
    <t>Water (m3)</t>
  </si>
  <si>
    <t xml:space="preserve">                    LPG CONSUMPTION</t>
  </si>
  <si>
    <t>Tank capacity ( L):</t>
  </si>
  <si>
    <t>Occ %</t>
  </si>
  <si>
    <t>Occ villas</t>
  </si>
  <si>
    <t>Num of gst</t>
  </si>
  <si>
    <t>Main Kitchen</t>
  </si>
  <si>
    <t>Lighthouse</t>
  </si>
  <si>
    <t>Meter 1   (9598630)</t>
  </si>
  <si>
    <t>Meter 2    (9598611)</t>
  </si>
  <si>
    <t>Meter 3  (9249533)</t>
  </si>
  <si>
    <t>Meter 1                            (9598653)</t>
  </si>
  <si>
    <t>Meter 1       (9249524)</t>
  </si>
  <si>
    <t>Tk 1%</t>
  </si>
  <si>
    <r>
      <t>M</t>
    </r>
    <r>
      <rPr>
        <b/>
        <sz val="11"/>
        <color theme="1"/>
        <rFont val="Calibri"/>
        <family val="2"/>
      </rPr>
      <t>ᶾ</t>
    </r>
  </si>
  <si>
    <t>Tk2 %</t>
  </si>
  <si>
    <t>Mᶾ</t>
  </si>
  <si>
    <t>Tk 3%</t>
  </si>
  <si>
    <t>Tk1 %</t>
  </si>
  <si>
    <t>TRF CQ6 -KWh</t>
  </si>
  <si>
    <t>TRF FQ7 -KWh</t>
  </si>
  <si>
    <t>MSB BOH Q8 -KWh</t>
  </si>
  <si>
    <t>EX MAIN Q3 -KWh</t>
  </si>
  <si>
    <t>TRF DQ2 -KWh</t>
  </si>
  <si>
    <t>TRF B Q1 -KWh</t>
  </si>
  <si>
    <t>CANCAN shop  -KWh</t>
  </si>
  <si>
    <t>CANCAN store  -KWh</t>
  </si>
  <si>
    <t>PANTRY 1 -KWh</t>
  </si>
  <si>
    <t>PANTRY 2 -KWh</t>
  </si>
  <si>
    <t>SPA LIGHT HOUSE -KWh</t>
  </si>
  <si>
    <t>PANTRY 3 -KWh</t>
  </si>
  <si>
    <t>PANTRY 4  -KWh</t>
  </si>
  <si>
    <t>VMC -KWh</t>
  </si>
  <si>
    <t>VILLA 100/157  -KWh</t>
  </si>
  <si>
    <t>VILLA 101/158  -KWh</t>
  </si>
  <si>
    <t>VILLA 102/159  -KWh</t>
  </si>
  <si>
    <t>VILLA 103/160  -KWh</t>
  </si>
  <si>
    <t>VILLA 104/161 -KWh</t>
  </si>
  <si>
    <t>VILLA 105/162 -KWh</t>
  </si>
  <si>
    <t>VILLA 106/163 -KWh</t>
  </si>
  <si>
    <t>VILLA 107/164  -KWh</t>
  </si>
  <si>
    <t>VILLA 108/165  -KWh</t>
  </si>
  <si>
    <t>VILLA 109/166  -KWh</t>
  </si>
  <si>
    <t>VILLA 110  -KWh</t>
  </si>
  <si>
    <t>KUMAR&amp;KUMAR -KWh</t>
  </si>
  <si>
    <t>BLOCK 15 -KWh</t>
  </si>
  <si>
    <t>BLOCK 16 -KWh</t>
  </si>
  <si>
    <t>BLOCK 17 -KWh</t>
  </si>
  <si>
    <t>BLOCK 18 -KWh</t>
  </si>
  <si>
    <t>BLOCK 19 -KWh</t>
  </si>
  <si>
    <t>BLOCK 20 -KWh</t>
  </si>
  <si>
    <t>BLOCK 21 -KWh</t>
  </si>
  <si>
    <t>BLOCK 22 -KWh</t>
  </si>
  <si>
    <t>BLOCK 23 -KWh</t>
  </si>
  <si>
    <t>BLOCK 24 -KWh</t>
  </si>
  <si>
    <t>Exhaust Kitchen (Main) -KWh</t>
  </si>
  <si>
    <t>Exhaust Kitchen (Breakfast) -KWh</t>
  </si>
  <si>
    <t>Exhaust Lighthouse  -KWh</t>
  </si>
  <si>
    <t>Exhaust Canteen -KWh</t>
  </si>
  <si>
    <t>Cold Store -KWh</t>
  </si>
  <si>
    <t>RO Plant  -KWh</t>
  </si>
  <si>
    <t>Laundry lighting -KWh</t>
  </si>
  <si>
    <t>Laundry EQU P D.B -KWh</t>
  </si>
  <si>
    <t>Main kitchen M1 (9598630) - Kg</t>
  </si>
  <si>
    <t>Lighthouse -Kg</t>
  </si>
  <si>
    <t>Canteen -Kg</t>
  </si>
  <si>
    <t>Main kitchen M2    (9598611) -Kg</t>
  </si>
  <si>
    <t>Main kitchen M3 (9249533) -Kg</t>
  </si>
  <si>
    <t>laundry EQU P D.B
(KWH)</t>
  </si>
  <si>
    <t>laundry lighting
(KWH)</t>
  </si>
  <si>
    <t>PANTRY 1
MSB-F
 (MWH)</t>
  </si>
  <si>
    <t>PANTRY 2
MSB-E
M-kitchen
 (GWH)</t>
  </si>
  <si>
    <t>SPA LIGHT HOUSE 
MSB-A1
(MWH)</t>
  </si>
  <si>
    <t>PANTRY 3 
MSB-A
near v 22
(MWH)</t>
  </si>
  <si>
    <t>PANTRY 4
MSB-B
near v 33
 (MWH)</t>
  </si>
  <si>
    <t>VILLA 100
(MWH)</t>
  </si>
  <si>
    <t>VILLA 104 (MWH)</t>
  </si>
  <si>
    <t>VILLA 105
(MWH)</t>
  </si>
  <si>
    <t>KUMAR&amp;
KUMAR</t>
  </si>
  <si>
    <t>Exhaust Kitchen (Main)</t>
  </si>
  <si>
    <t>VILLA 109 (MWH)</t>
  </si>
  <si>
    <t>VILLA 108 (MWH)</t>
  </si>
  <si>
    <t>VILLA 107 (MWH)</t>
  </si>
  <si>
    <t>VILLA 106
(MWH)</t>
  </si>
  <si>
    <t>EX MAIN Q3 (GWH)</t>
  </si>
  <si>
    <t>TRF B Q1 (GWH)</t>
  </si>
  <si>
    <t>VILLA 101
(MWH)</t>
  </si>
  <si>
    <t>VILLA 102 (MWH)</t>
  </si>
  <si>
    <t>VILLA 103 (MWH)</t>
  </si>
  <si>
    <t xml:space="preserve">Water HOTEL </t>
  </si>
  <si>
    <t>Water RES</t>
  </si>
  <si>
    <t>Reading m3</t>
  </si>
  <si>
    <t xml:space="preserve">Difference </t>
  </si>
  <si>
    <t>PVILLA E-HOUSE   LEFT</t>
  </si>
  <si>
    <t>PVILLA E-HOUSE    RIGHT</t>
  </si>
  <si>
    <t>Reading KWH</t>
  </si>
  <si>
    <t>Pivilla</t>
  </si>
  <si>
    <t>Meter 1 (9249527)</t>
  </si>
  <si>
    <t>PVILLA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</si>
</sst>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 * #,##0.00_ ;_ * \-#,##0.00_ ;_ * &quot;-&quot;??_ ;_ @_ "/>
    <numFmt numFmtId="165" formatCode="0.000"/>
  </numFmts>
  <fonts count="20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1"/>
      <name val="Calibri"/>
      <family val="2"/>
      <scheme val="minor"/>
    </font>
    <font>
      <sz val="10"/>
      <color rgb="FF002060"/>
      <name val="Arial"/>
      <family val="2"/>
    </font>
    <font>
      <sz val="10"/>
      <color rgb="FFFF0000"/>
      <name val="Arial"/>
      <family val="2"/>
    </font>
    <font>
      <sz val="11"/>
      <name val="Calibri"/>
      <family val="2"/>
      <scheme val="minor"/>
    </font>
    <font>
      <sz val="11"/>
      <color rgb="FF002060"/>
      <name val="Calibri"/>
      <family val="2"/>
      <scheme val="minor"/>
    </font>
    <font>
      <b/>
      <sz val="11"/>
      <color theme="1"/>
      <name val="Calibri"/>
      <family val="2"/>
    </font>
    <font>
      <b/>
      <sz val="11"/>
      <color rgb="FF00B050"/>
      <name val="Calibri"/>
      <family val="2"/>
      <scheme val="minor"/>
    </font>
    <font>
      <sz val="11"/>
      <color rgb="FF00B050"/>
      <name val="Calibri"/>
      <family val="2"/>
      <scheme val="minor"/>
    </font>
    <font>
      <b/>
      <sz val="14"/>
      <color theme="1"/>
      <name val="Segoe UI Emoji"/>
      <family val="2"/>
    </font>
    <font>
      <sz val="14"/>
      <color theme="1"/>
      <name val="Segoe UI Emoji"/>
      <family val="2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color indexed="30"/>
      <name val="Arial"/>
      <family val="2"/>
    </font>
    <font>
      <b/>
      <sz val="14"/>
      <color rgb="FF0070C0"/>
      <name val="Times New Roman"/>
      <family val="1"/>
    </font>
    <font>
      <b/>
      <sz val="14"/>
      <color rgb="FF000000"/>
      <name val="Segoe UI Emoji"/>
      <family val="2"/>
    </font>
  </fonts>
  <fills count="1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gradientFill type="path" left="0.5" right="0.5" top="0.5" bottom="0.5">
        <stop position="0">
          <color theme="8" tint="0.59999389629810485"/>
        </stop>
        <stop position="1">
          <color theme="8" tint="0.40000610370189521"/>
        </stop>
      </gradientFill>
    </fill>
    <fill>
      <gradientFill type="path" left="0.5" right="0.5" top="0.5" bottom="0.5">
        <stop position="0">
          <color theme="0" tint="-5.0965910824915313E-2"/>
        </stop>
        <stop position="1">
          <color theme="0" tint="-0.1490218817712943"/>
        </stop>
      </gradientFill>
    </fill>
    <fill>
      <patternFill patternType="solid">
        <fgColor theme="5" tint="0.79998168889431442"/>
        <bgColor theme="4" tint="0.79998168889431442"/>
      </patternFill>
    </fill>
    <fill>
      <gradientFill type="path" left="0.5" right="0.5" top="0.5" bottom="0.5">
        <stop position="0">
          <color theme="0" tint="-5.0965910824915313E-2"/>
        </stop>
        <stop position="1">
          <color theme="0" tint="-0.25098422193060094"/>
        </stop>
      </gradientFill>
    </fill>
    <fill>
      <gradientFill type="path" left="0.5" right="0.5" top="0.5" bottom="0.5">
        <stop position="0">
          <color theme="0" tint="-0.1490218817712943"/>
        </stop>
        <stop position="1">
          <color theme="0" tint="-0.25098422193060094"/>
        </stop>
      </gradientFill>
    </fill>
    <fill>
      <patternFill patternType="solid">
        <fgColor theme="9" tint="0.59999389629810485"/>
        <bgColor indexed="22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theme="4" tint="0.79998168889431442"/>
      </patternFill>
    </fill>
    <fill>
      <patternFill patternType="solid">
        <fgColor theme="9" tint="0.59999389629810485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1" fillId="0" borderId="0"/>
  </cellStyleXfs>
  <cellXfs count="112">
    <xf numFmtId="0" fontId="0" fillId="0" borderId="0" xfId="0"/>
    <xf numFmtId="0" fontId="0" fillId="0" borderId="0" xfId="0" applyAlignment="1">
      <alignment horizontal="center"/>
    </xf>
    <xf numFmtId="0" fontId="2" fillId="0" borderId="1" xfId="0" applyFont="1" applyBorder="1" applyAlignment="1">
      <alignment horizontal="center" vertical="top"/>
    </xf>
    <xf numFmtId="0" fontId="4" fillId="0" borderId="1" xfId="0" applyFont="1" applyBorder="1" applyAlignment="1">
      <alignment horizontal="center" vertical="top"/>
    </xf>
    <xf numFmtId="0" fontId="2" fillId="0" borderId="1" xfId="0" applyFont="1" applyBorder="1" applyAlignment="1">
      <alignment horizontal="center"/>
    </xf>
    <xf numFmtId="1" fontId="5" fillId="0" borderId="1" xfId="0" applyNumberFormat="1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1" fontId="2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2" fillId="0" borderId="0" xfId="0" applyFont="1"/>
    <xf numFmtId="0" fontId="6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1" fontId="6" fillId="0" borderId="0" xfId="0" applyNumberFormat="1" applyFont="1" applyAlignment="1">
      <alignment horizontal="center"/>
    </xf>
    <xf numFmtId="1" fontId="8" fillId="0" borderId="0" xfId="1" applyNumberFormat="1" applyFont="1" applyAlignment="1" applyProtection="1">
      <alignment horizontal="center" vertical="center"/>
      <protection locked="0"/>
    </xf>
    <xf numFmtId="0" fontId="6" fillId="0" borderId="0" xfId="0" applyFont="1"/>
    <xf numFmtId="0" fontId="9" fillId="0" borderId="0" xfId="0" applyFont="1" applyAlignment="1">
      <alignment horizontal="center"/>
    </xf>
    <xf numFmtId="0" fontId="9" fillId="0" borderId="0" xfId="0" applyFont="1"/>
    <xf numFmtId="1" fontId="8" fillId="0" borderId="0" xfId="0" applyNumberFormat="1" applyFont="1" applyAlignment="1">
      <alignment horizontal="center"/>
    </xf>
    <xf numFmtId="0" fontId="3" fillId="0" borderId="0" xfId="0" applyFont="1" applyAlignment="1">
      <alignment horizontal="center"/>
    </xf>
    <xf numFmtId="1" fontId="0" fillId="0" borderId="0" xfId="0" applyNumberFormat="1" applyAlignment="1">
      <alignment horizontal="center"/>
    </xf>
    <xf numFmtId="0" fontId="0" fillId="0" borderId="4" xfId="0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3" borderId="14" xfId="0" applyFont="1" applyFill="1" applyBorder="1" applyAlignment="1">
      <alignment horizontal="center" vertical="center"/>
    </xf>
    <xf numFmtId="0" fontId="4" fillId="3" borderId="14" xfId="0" applyFont="1" applyFill="1" applyBorder="1" applyAlignment="1">
      <alignment horizontal="center" vertical="center"/>
    </xf>
    <xf numFmtId="0" fontId="2" fillId="10" borderId="4" xfId="0" applyFont="1" applyFill="1" applyBorder="1" applyAlignment="1">
      <alignment horizontal="center"/>
    </xf>
    <xf numFmtId="0" fontId="2" fillId="11" borderId="4" xfId="0" applyFont="1" applyFill="1" applyBorder="1" applyAlignment="1">
      <alignment horizontal="center"/>
    </xf>
    <xf numFmtId="0" fontId="2" fillId="12" borderId="4" xfId="0" applyFont="1" applyFill="1" applyBorder="1" applyAlignment="1">
      <alignment horizontal="center"/>
    </xf>
    <xf numFmtId="0" fontId="0" fillId="0" borderId="0" xfId="0" applyFont="1" applyAlignment="1">
      <alignment horizontal="center"/>
    </xf>
    <xf numFmtId="0" fontId="0" fillId="0" borderId="0" xfId="0" applyFont="1"/>
    <xf numFmtId="1" fontId="0" fillId="0" borderId="0" xfId="0" applyNumberFormat="1" applyFont="1" applyAlignment="1">
      <alignment horizontal="center"/>
    </xf>
    <xf numFmtId="0" fontId="5" fillId="3" borderId="14" xfId="2" applyFont="1" applyFill="1" applyBorder="1" applyAlignment="1">
      <alignment horizontal="center" vertical="center" wrapText="1"/>
    </xf>
    <xf numFmtId="1" fontId="9" fillId="0" borderId="0" xfId="0" applyNumberFormat="1" applyFont="1" applyAlignment="1">
      <alignment horizontal="center"/>
    </xf>
    <xf numFmtId="1" fontId="3" fillId="0" borderId="0" xfId="0" applyNumberFormat="1" applyFont="1" applyAlignment="1">
      <alignment horizontal="center"/>
    </xf>
    <xf numFmtId="0" fontId="4" fillId="3" borderId="14" xfId="2" applyFont="1" applyFill="1" applyBorder="1" applyAlignment="1">
      <alignment horizontal="center" vertical="center" wrapText="1"/>
    </xf>
    <xf numFmtId="0" fontId="11" fillId="3" borderId="14" xfId="2" applyFont="1" applyFill="1" applyBorder="1" applyAlignment="1">
      <alignment horizontal="center" vertical="center" wrapText="1"/>
    </xf>
    <xf numFmtId="1" fontId="12" fillId="0" borderId="0" xfId="0" applyNumberFormat="1" applyFont="1" applyAlignment="1">
      <alignment horizontal="center"/>
    </xf>
    <xf numFmtId="0" fontId="12" fillId="0" borderId="0" xfId="0" applyFont="1" applyAlignment="1">
      <alignment horizontal="center"/>
    </xf>
    <xf numFmtId="165" fontId="0" fillId="0" borderId="0" xfId="0" applyNumberFormat="1" applyFont="1" applyAlignment="1">
      <alignment horizontal="center"/>
    </xf>
    <xf numFmtId="165" fontId="8" fillId="0" borderId="0" xfId="0" applyNumberFormat="1" applyFont="1" applyAlignment="1">
      <alignment horizontal="center"/>
    </xf>
    <xf numFmtId="0" fontId="0" fillId="12" borderId="4" xfId="0" applyFill="1" applyBorder="1" applyAlignment="1">
      <alignment horizontal="center"/>
    </xf>
    <xf numFmtId="0" fontId="0" fillId="0" borderId="4" xfId="0" applyBorder="1" applyAlignment="1">
      <alignment horizontal="center"/>
    </xf>
    <xf numFmtId="0" fontId="0" fillId="10" borderId="4" xfId="0" applyFill="1" applyBorder="1" applyAlignment="1">
      <alignment horizontal="center"/>
    </xf>
    <xf numFmtId="0" fontId="0" fillId="11" borderId="4" xfId="0" applyFill="1" applyBorder="1" applyAlignment="1">
      <alignment horizontal="center"/>
    </xf>
    <xf numFmtId="0" fontId="13" fillId="4" borderId="7" xfId="0" applyFont="1" applyFill="1" applyBorder="1" applyAlignment="1">
      <alignment horizontal="center" vertical="center" wrapText="1"/>
    </xf>
    <xf numFmtId="0" fontId="14" fillId="5" borderId="4" xfId="0" applyFont="1" applyFill="1" applyBorder="1" applyAlignment="1">
      <alignment horizontal="center"/>
    </xf>
    <xf numFmtId="0" fontId="13" fillId="6" borderId="4" xfId="0" applyFont="1" applyFill="1" applyBorder="1" applyAlignment="1">
      <alignment vertical="center" wrapText="1"/>
    </xf>
    <xf numFmtId="0" fontId="13" fillId="13" borderId="8" xfId="0" applyFont="1" applyFill="1" applyBorder="1" applyAlignment="1">
      <alignment vertical="center" wrapText="1"/>
    </xf>
    <xf numFmtId="1" fontId="15" fillId="0" borderId="0" xfId="0" applyNumberFormat="1" applyFont="1" applyAlignment="1">
      <alignment wrapText="1"/>
    </xf>
    <xf numFmtId="0" fontId="15" fillId="0" borderId="0" xfId="0" applyFont="1" applyAlignment="1">
      <alignment wrapText="1"/>
    </xf>
    <xf numFmtId="0" fontId="16" fillId="7" borderId="11" xfId="0" applyFont="1" applyFill="1" applyBorder="1" applyAlignment="1">
      <alignment horizontal="center" vertical="center"/>
    </xf>
    <xf numFmtId="0" fontId="16" fillId="8" borderId="12" xfId="0" applyFont="1" applyFill="1" applyBorder="1" applyAlignment="1">
      <alignment horizontal="center" vertical="center" wrapText="1"/>
    </xf>
    <xf numFmtId="1" fontId="16" fillId="8" borderId="11" xfId="0" applyNumberFormat="1" applyFont="1" applyFill="1" applyBorder="1" applyAlignment="1">
      <alignment horizontal="center" vertical="center" wrapText="1"/>
    </xf>
    <xf numFmtId="2" fontId="16" fillId="8" borderId="11" xfId="0" applyNumberFormat="1" applyFont="1" applyFill="1" applyBorder="1" applyAlignment="1">
      <alignment horizontal="center" vertical="center" wrapText="1"/>
    </xf>
    <xf numFmtId="0" fontId="16" fillId="8" borderId="11" xfId="0" applyFont="1" applyFill="1" applyBorder="1" applyAlignment="1">
      <alignment horizontal="center" vertical="center" wrapText="1"/>
    </xf>
    <xf numFmtId="0" fontId="16" fillId="8" borderId="4" xfId="0" applyFont="1" applyFill="1" applyBorder="1" applyAlignment="1">
      <alignment horizontal="center" wrapText="1"/>
    </xf>
    <xf numFmtId="0" fontId="16" fillId="8" borderId="11" xfId="0" applyFont="1" applyFill="1" applyBorder="1" applyAlignment="1">
      <alignment horizontal="center" wrapText="1"/>
    </xf>
    <xf numFmtId="1" fontId="16" fillId="9" borderId="4" xfId="0" applyNumberFormat="1" applyFont="1" applyFill="1" applyBorder="1" applyAlignment="1">
      <alignment horizontal="center" wrapText="1"/>
    </xf>
    <xf numFmtId="0" fontId="15" fillId="0" borderId="0" xfId="0" applyFont="1"/>
    <xf numFmtId="0" fontId="17" fillId="2" borderId="3" xfId="2" applyFont="1" applyFill="1" applyBorder="1" applyAlignment="1">
      <alignment horizontal="center" vertical="center"/>
    </xf>
    <xf numFmtId="0" fontId="17" fillId="2" borderId="6" xfId="2" applyFont="1" applyFill="1" applyBorder="1" applyAlignment="1">
      <alignment horizontal="center" vertical="center"/>
    </xf>
    <xf numFmtId="0" fontId="18" fillId="2" borderId="2" xfId="2" applyFont="1" applyFill="1" applyBorder="1" applyAlignment="1">
      <alignment horizontal="center" vertical="center" wrapText="1"/>
    </xf>
    <xf numFmtId="0" fontId="15" fillId="0" borderId="0" xfId="0" applyFont="1" applyAlignment="1">
      <alignment horizontal="center"/>
    </xf>
    <xf numFmtId="1" fontId="15" fillId="0" borderId="4" xfId="0" applyNumberFormat="1" applyFont="1" applyBorder="1" applyAlignment="1">
      <alignment horizontal="center" vertical="center"/>
    </xf>
    <xf numFmtId="15" fontId="16" fillId="7" borderId="11" xfId="0" applyNumberFormat="1" applyFont="1" applyFill="1" applyBorder="1" applyAlignment="1">
      <alignment horizontal="center" vertical="center"/>
    </xf>
    <xf numFmtId="1" fontId="19" fillId="0" borderId="4" xfId="0" applyNumberFormat="1" applyFont="1" applyBorder="1" applyAlignment="1">
      <alignment horizontal="center" vertical="center"/>
    </xf>
    <xf numFmtId="1" fontId="19" fillId="0" borderId="4" xfId="0" applyNumberFormat="1" applyFont="1" applyBorder="1" applyAlignment="1">
      <alignment horizontal="center"/>
    </xf>
    <xf numFmtId="0" fontId="14" fillId="5" borderId="13" xfId="0" applyFont="1" applyFill="1" applyBorder="1" applyAlignment="1">
      <alignment horizontal="center"/>
    </xf>
    <xf numFmtId="1" fontId="19" fillId="0" borderId="13" xfId="0" applyNumberFormat="1" applyFont="1" applyBorder="1" applyAlignment="1">
      <alignment horizontal="center"/>
    </xf>
    <xf numFmtId="0" fontId="15" fillId="0" borderId="4" xfId="0" applyFont="1" applyBorder="1"/>
    <xf numFmtId="1" fontId="16" fillId="0" borderId="0" xfId="0" applyNumberFormat="1" applyFont="1" applyAlignment="1">
      <alignment horizontal="center"/>
    </xf>
    <xf numFmtId="2" fontId="15" fillId="0" borderId="0" xfId="0" applyNumberFormat="1" applyFont="1" applyAlignment="1">
      <alignment horizontal="center"/>
    </xf>
    <xf numFmtId="0" fontId="16" fillId="0" borderId="0" xfId="0" applyFont="1" applyAlignment="1">
      <alignment horizontal="center"/>
    </xf>
    <xf numFmtId="1" fontId="15" fillId="0" borderId="0" xfId="0" applyNumberFormat="1" applyFont="1" applyAlignment="1">
      <alignment horizontal="center"/>
    </xf>
    <xf numFmtId="15" fontId="2" fillId="7" borderId="11" xfId="0" applyNumberFormat="1" applyFont="1" applyFill="1" applyBorder="1" applyAlignment="1">
      <alignment horizontal="center" vertical="center"/>
    </xf>
    <xf numFmtId="0" fontId="16" fillId="8" borderId="4" xfId="0" applyFont="1" applyFill="1" applyBorder="1" applyAlignment="1">
      <alignment horizontal="center" vertical="center" wrapText="1"/>
    </xf>
    <xf numFmtId="0" fontId="15" fillId="0" borderId="5" xfId="0" applyFont="1" applyBorder="1"/>
    <xf numFmtId="0" fontId="15" fillId="0" borderId="16" xfId="0" applyFont="1" applyBorder="1"/>
    <xf numFmtId="0" fontId="2" fillId="14" borderId="4" xfId="0" applyFont="1" applyFill="1" applyBorder="1" applyAlignment="1">
      <alignment horizontal="center"/>
    </xf>
    <xf numFmtId="0" fontId="0" fillId="14" borderId="4" xfId="0" applyFill="1" applyBorder="1" applyAlignment="1">
      <alignment horizontal="center"/>
    </xf>
    <xf numFmtId="0" fontId="13" fillId="6" borderId="9" xfId="0" applyFont="1" applyFill="1" applyBorder="1" applyAlignment="1">
      <alignment horizontal="center" vertical="center" wrapText="1"/>
    </xf>
    <xf numFmtId="0" fontId="13" fillId="6" borderId="8" xfId="0" applyFont="1" applyFill="1" applyBorder="1" applyAlignment="1">
      <alignment horizontal="center" vertical="center" wrapText="1"/>
    </xf>
    <xf numFmtId="0" fontId="13" fillId="6" borderId="9" xfId="0" applyFont="1" applyFill="1" applyBorder="1" applyAlignment="1">
      <alignment horizontal="center" vertical="top" wrapText="1"/>
    </xf>
    <xf numFmtId="0" fontId="13" fillId="6" borderId="8" xfId="0" applyFont="1" applyFill="1" applyBorder="1" applyAlignment="1">
      <alignment horizontal="center" vertical="top" wrapText="1"/>
    </xf>
    <xf numFmtId="0" fontId="13" fillId="6" borderId="4" xfId="0" applyFont="1" applyFill="1" applyBorder="1" applyAlignment="1">
      <alignment horizontal="center" vertical="center" wrapText="1"/>
    </xf>
    <xf numFmtId="0" fontId="13" fillId="6" borderId="5" xfId="0" applyFont="1" applyFill="1" applyBorder="1" applyAlignment="1">
      <alignment horizontal="center" vertical="center" wrapText="1"/>
    </xf>
    <xf numFmtId="0" fontId="13" fillId="6" borderId="10" xfId="0" applyFont="1" applyFill="1" applyBorder="1" applyAlignment="1">
      <alignment horizontal="center" vertical="center" wrapText="1"/>
    </xf>
    <xf numFmtId="0" fontId="2" fillId="14" borderId="14" xfId="0" applyFont="1" applyFill="1" applyBorder="1" applyAlignment="1">
      <alignment horizontal="center" wrapText="1"/>
    </xf>
    <xf numFmtId="0" fontId="2" fillId="14" borderId="10" xfId="0" applyFont="1" applyFill="1" applyBorder="1" applyAlignment="1">
      <alignment horizontal="center" wrapText="1"/>
    </xf>
    <xf numFmtId="0" fontId="2" fillId="14" borderId="14" xfId="0" applyFont="1" applyFill="1" applyBorder="1" applyAlignment="1">
      <alignment horizontal="center"/>
    </xf>
    <xf numFmtId="0" fontId="2" fillId="14" borderId="10" xfId="0" applyFont="1" applyFill="1" applyBorder="1" applyAlignment="1">
      <alignment horizontal="center"/>
    </xf>
    <xf numFmtId="0" fontId="0" fillId="0" borderId="13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10" borderId="5" xfId="0" applyFont="1" applyFill="1" applyBorder="1" applyAlignment="1">
      <alignment horizontal="center"/>
    </xf>
    <xf numFmtId="0" fontId="2" fillId="10" borderId="14" xfId="0" applyFont="1" applyFill="1" applyBorder="1" applyAlignment="1">
      <alignment horizontal="center"/>
    </xf>
    <xf numFmtId="0" fontId="2" fillId="10" borderId="10" xfId="0" applyFont="1" applyFill="1" applyBorder="1" applyAlignment="1">
      <alignment horizontal="center"/>
    </xf>
    <xf numFmtId="0" fontId="2" fillId="12" borderId="4" xfId="0" applyFont="1" applyFill="1" applyBorder="1" applyAlignment="1">
      <alignment horizontal="center"/>
    </xf>
    <xf numFmtId="0" fontId="2" fillId="11" borderId="5" xfId="0" applyFont="1" applyFill="1" applyBorder="1" applyAlignment="1">
      <alignment horizontal="center" wrapText="1"/>
    </xf>
    <xf numFmtId="0" fontId="2" fillId="11" borderId="14" xfId="0" applyFont="1" applyFill="1" applyBorder="1" applyAlignment="1">
      <alignment horizontal="center" wrapText="1"/>
    </xf>
    <xf numFmtId="0" fontId="2" fillId="11" borderId="10" xfId="0" applyFont="1" applyFill="1" applyBorder="1" applyAlignment="1">
      <alignment horizontal="center" wrapText="1"/>
    </xf>
    <xf numFmtId="0" fontId="2" fillId="12" borderId="5" xfId="0" applyFont="1" applyFill="1" applyBorder="1" applyAlignment="1">
      <alignment horizontal="center"/>
    </xf>
    <xf numFmtId="0" fontId="2" fillId="12" borderId="14" xfId="0" applyFont="1" applyFill="1" applyBorder="1" applyAlignment="1">
      <alignment horizontal="center"/>
    </xf>
    <xf numFmtId="0" fontId="2" fillId="12" borderId="10" xfId="0" applyFont="1" applyFill="1" applyBorder="1" applyAlignment="1">
      <alignment horizontal="center"/>
    </xf>
    <xf numFmtId="0" fontId="2" fillId="11" borderId="5" xfId="0" applyFont="1" applyFill="1" applyBorder="1" applyAlignment="1">
      <alignment horizontal="center"/>
    </xf>
    <xf numFmtId="0" fontId="2" fillId="11" borderId="14" xfId="0" applyFont="1" applyFill="1" applyBorder="1" applyAlignment="1">
      <alignment horizontal="center"/>
    </xf>
    <xf numFmtId="0" fontId="2" fillId="11" borderId="10" xfId="0" applyFont="1" applyFill="1" applyBorder="1" applyAlignment="1">
      <alignment horizontal="center"/>
    </xf>
  </cellXfs>
  <cellStyles count="3">
    <cellStyle name="Milliers_Classeur1" xfId="1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M32"/>
  <sheetViews>
    <sheetView workbookViewId="0">
      <selection activeCell="F35" sqref="F35"/>
    </sheetView>
  </sheetViews>
  <sheetFormatPr defaultColWidth="11.5703125" defaultRowHeight="15" x14ac:dyDescent="0.25"/>
  <cols>
    <col min="1" max="1" width="27" style="1" customWidth="1"/>
    <col min="2" max="2" width="11.5703125" style="1"/>
    <col min="3" max="3" width="11.5703125" style="18"/>
    <col min="4" max="4" width="13.42578125" style="1" customWidth="1"/>
    <col min="5" max="5" width="9.7109375" style="17" bestFit="1" customWidth="1"/>
    <col min="6" max="6" width="12.5703125" style="18" customWidth="1"/>
    <col min="7" max="7" width="13" style="19" customWidth="1"/>
    <col min="8" max="8" width="11.5703125" style="18"/>
    <col min="9" max="9" width="11.5703125" style="1"/>
    <col min="10" max="10" width="11.5703125" style="18"/>
    <col min="11" max="11" width="11.5703125" style="1"/>
  </cols>
  <sheetData>
    <row r="1" spans="1:13" s="9" customFormat="1" ht="60" x14ac:dyDescent="0.25">
      <c r="A1" s="2" t="s">
        <v>1</v>
      </c>
      <c r="B1" s="2" t="s">
        <v>2</v>
      </c>
      <c r="C1" s="3" t="s">
        <v>3</v>
      </c>
      <c r="D1" s="4" t="s">
        <v>4</v>
      </c>
      <c r="E1" s="5" t="s">
        <v>5</v>
      </c>
      <c r="F1" s="6" t="s">
        <v>6</v>
      </c>
      <c r="G1" s="7" t="s">
        <v>12</v>
      </c>
      <c r="H1" s="6" t="s">
        <v>13</v>
      </c>
      <c r="I1" s="8" t="s">
        <v>7</v>
      </c>
      <c r="J1" s="6" t="s">
        <v>8</v>
      </c>
      <c r="K1" s="8" t="s">
        <v>9</v>
      </c>
      <c r="L1" s="8" t="s">
        <v>10</v>
      </c>
    </row>
    <row r="2" spans="1:13" s="14" customFormat="1" x14ac:dyDescent="0.25">
      <c r="A2" s="1" t="s">
        <v>11</v>
      </c>
      <c r="B2" s="10">
        <v>1</v>
      </c>
      <c r="C2" s="11">
        <v>3</v>
      </c>
      <c r="D2" s="1">
        <v>2021</v>
      </c>
      <c r="E2" s="12">
        <f>Submetering!E2+Submetering!F2+Submetering!G2+Submetering!H2+Submetering!J2-Submetering!AV2</f>
        <v>4809.9999999996289</v>
      </c>
      <c r="F2" s="11">
        <v>0.58765030286592534</v>
      </c>
      <c r="G2" s="12">
        <f>(Submetering!AX2+Submetering!AY2+Submetering!AZ2+Submetering!BA2+Submetering!BB2)</f>
        <v>9.1574999999999989</v>
      </c>
      <c r="H2" s="11">
        <v>0.99</v>
      </c>
      <c r="I2" s="12">
        <f>'FS Desroches Daily'!CM4</f>
        <v>30.3100000000004</v>
      </c>
      <c r="J2" s="11">
        <v>10.487297712684205</v>
      </c>
      <c r="K2" s="13">
        <f>'FS Desroches Daily'!CN4</f>
        <v>0</v>
      </c>
      <c r="L2" s="14" t="s">
        <v>10</v>
      </c>
      <c r="M2" s="14" t="s">
        <v>10</v>
      </c>
    </row>
    <row r="3" spans="1:13" s="16" customFormat="1" x14ac:dyDescent="0.25">
      <c r="A3" s="1" t="s">
        <v>11</v>
      </c>
      <c r="B3" s="15">
        <f>B2+1</f>
        <v>2</v>
      </c>
      <c r="C3" s="11">
        <v>3</v>
      </c>
      <c r="D3" s="1">
        <v>2021</v>
      </c>
      <c r="E3" s="12">
        <f>Submetering!E3+Submetering!F3+Submetering!G3+Submetering!H3+Submetering!J3-Submetering!AV3</f>
        <v>5149.9999999999291</v>
      </c>
      <c r="F3" s="11">
        <f>F2</f>
        <v>0.58765030286592534</v>
      </c>
      <c r="G3" s="12">
        <f>(Submetering!AX3+Submetering!AY3+Submetering!AZ3+Submetering!BA3+Submetering!BB3)</f>
        <v>7.3259999999999996</v>
      </c>
      <c r="H3" s="11">
        <f>H2</f>
        <v>0.99</v>
      </c>
      <c r="I3" s="12">
        <f>'FS Desroches Daily'!CM5</f>
        <v>35.269999999999527</v>
      </c>
      <c r="J3" s="11">
        <f>J2</f>
        <v>10.487297712684205</v>
      </c>
      <c r="K3" s="13">
        <f>'FS Desroches Daily'!CN5</f>
        <v>0</v>
      </c>
    </row>
    <row r="4" spans="1:13" s="16" customFormat="1" x14ac:dyDescent="0.25">
      <c r="A4" s="1" t="s">
        <v>11</v>
      </c>
      <c r="B4" s="15">
        <f t="shared" ref="B4:B32" si="0">B3+1</f>
        <v>3</v>
      </c>
      <c r="C4" s="11">
        <v>3</v>
      </c>
      <c r="D4" s="1">
        <v>2021</v>
      </c>
      <c r="E4" s="12">
        <f>Submetering!E4+Submetering!F4+Submetering!G4+Submetering!H4+Submetering!J4-Submetering!AV4</f>
        <v>5030.0000000002547</v>
      </c>
      <c r="F4" s="11">
        <f t="shared" ref="F4:F32" si="1">F3</f>
        <v>0.58765030286592534</v>
      </c>
      <c r="G4" s="12">
        <f>(Submetering!AX4+Submetering!AY4+Submetering!AZ4+Submetering!BA4+Submetering!BB4)</f>
        <v>5.4944999999999995</v>
      </c>
      <c r="H4" s="11">
        <f t="shared" ref="H4:H32" si="2">H3</f>
        <v>0.99</v>
      </c>
      <c r="I4" s="12">
        <f>'FS Desroches Daily'!CM6</f>
        <v>29.199999999999818</v>
      </c>
      <c r="J4" s="11">
        <f t="shared" ref="J4:J32" si="3">J3</f>
        <v>10.487297712684205</v>
      </c>
      <c r="K4" s="13">
        <f>'FS Desroches Daily'!CN6</f>
        <v>0</v>
      </c>
    </row>
    <row r="5" spans="1:13" s="16" customFormat="1" x14ac:dyDescent="0.25">
      <c r="A5" s="1" t="s">
        <v>11</v>
      </c>
      <c r="B5" s="15">
        <f t="shared" si="0"/>
        <v>4</v>
      </c>
      <c r="C5" s="11">
        <v>3</v>
      </c>
      <c r="D5" s="1">
        <v>2021</v>
      </c>
      <c r="E5" s="12">
        <f>Submetering!E5+Submetering!F5+Submetering!G5+Submetering!H5+Submetering!J5-Submetering!AV5</f>
        <v>5320.0000000000091</v>
      </c>
      <c r="F5" s="11">
        <f t="shared" si="1"/>
        <v>0.58765030286592534</v>
      </c>
      <c r="G5" s="12">
        <f>(Submetering!AX5+Submetering!AY5+Submetering!AZ5+Submetering!BA5+Submetering!BB5)</f>
        <v>7.3259999999999996</v>
      </c>
      <c r="H5" s="11">
        <f t="shared" si="2"/>
        <v>0.99</v>
      </c>
      <c r="I5" s="12">
        <f>'FS Desroches Daily'!CM7</f>
        <v>40.520000000000437</v>
      </c>
      <c r="J5" s="11">
        <f t="shared" si="3"/>
        <v>10.487297712684205</v>
      </c>
      <c r="K5" s="13">
        <f>'FS Desroches Daily'!CN7</f>
        <v>0</v>
      </c>
    </row>
    <row r="6" spans="1:13" s="16" customFormat="1" x14ac:dyDescent="0.25">
      <c r="A6" s="1" t="s">
        <v>11</v>
      </c>
      <c r="B6" s="15">
        <f t="shared" si="0"/>
        <v>5</v>
      </c>
      <c r="C6" s="11">
        <v>3</v>
      </c>
      <c r="D6" s="1">
        <v>2021</v>
      </c>
      <c r="E6" s="12">
        <f>Submetering!E6+Submetering!F6+Submetering!G6+Submetering!H6+Submetering!J6-Submetering!AV6</f>
        <v>5230.0000000000109</v>
      </c>
      <c r="F6" s="11">
        <f t="shared" si="1"/>
        <v>0.58765030286592534</v>
      </c>
      <c r="G6" s="12">
        <f>(Submetering!AX6+Submetering!AY6+Submetering!AZ6+Submetering!BA6+Submetering!BB6)</f>
        <v>7.3259999999999996</v>
      </c>
      <c r="H6" s="11">
        <f t="shared" si="2"/>
        <v>0.99</v>
      </c>
      <c r="I6" s="12">
        <f>'FS Desroches Daily'!CM8</f>
        <v>26.880000000000109</v>
      </c>
      <c r="J6" s="11">
        <f t="shared" si="3"/>
        <v>10.487297712684205</v>
      </c>
      <c r="K6" s="13">
        <f>'FS Desroches Daily'!CN8</f>
        <v>0</v>
      </c>
    </row>
    <row r="7" spans="1:13" s="16" customFormat="1" x14ac:dyDescent="0.25">
      <c r="A7" s="1" t="s">
        <v>11</v>
      </c>
      <c r="B7" s="15">
        <f t="shared" si="0"/>
        <v>6</v>
      </c>
      <c r="C7" s="11">
        <v>3</v>
      </c>
      <c r="D7" s="1">
        <v>2021</v>
      </c>
      <c r="E7" s="12">
        <f>Submetering!E7+Submetering!F7+Submetering!G7+Submetering!H7+Submetering!J7-Submetering!AV7</f>
        <v>5159.9999999994088</v>
      </c>
      <c r="F7" s="11">
        <f t="shared" si="1"/>
        <v>0.58765030286592534</v>
      </c>
      <c r="G7" s="12">
        <f>(Submetering!AX7+Submetering!AY7+Submetering!AZ7+Submetering!BA7+Submetering!BB7)</f>
        <v>7.3259999999999996</v>
      </c>
      <c r="H7" s="11">
        <f t="shared" si="2"/>
        <v>0.99</v>
      </c>
      <c r="I7" s="12">
        <f>'FS Desroches Daily'!CM9</f>
        <v>34.149999999999636</v>
      </c>
      <c r="J7" s="11">
        <f t="shared" si="3"/>
        <v>10.487297712684205</v>
      </c>
      <c r="K7" s="13">
        <f>'FS Desroches Daily'!CN9</f>
        <v>0</v>
      </c>
    </row>
    <row r="8" spans="1:13" s="16" customFormat="1" x14ac:dyDescent="0.25">
      <c r="A8" s="1" t="s">
        <v>11</v>
      </c>
      <c r="B8" s="15">
        <f t="shared" si="0"/>
        <v>7</v>
      </c>
      <c r="C8" s="11">
        <v>3</v>
      </c>
      <c r="D8" s="1">
        <v>2021</v>
      </c>
      <c r="E8" s="12">
        <f>Submetering!E8+Submetering!F8+Submetering!G8+Submetering!H8+Submetering!J8-Submetering!AV8</f>
        <v>4400.0000000001264</v>
      </c>
      <c r="F8" s="11">
        <f t="shared" si="1"/>
        <v>0.58765030286592534</v>
      </c>
      <c r="G8" s="12">
        <f>(Submetering!AX8+Submetering!AY8+Submetering!AZ8+Submetering!BA8+Submetering!BB8)</f>
        <v>5.4944999999999995</v>
      </c>
      <c r="H8" s="11">
        <f t="shared" si="2"/>
        <v>0.99</v>
      </c>
      <c r="I8" s="12">
        <f>'FS Desroches Daily'!CM10</f>
        <v>23.770000000000437</v>
      </c>
      <c r="J8" s="11">
        <f t="shared" si="3"/>
        <v>10.487297712684205</v>
      </c>
      <c r="K8" s="13">
        <f>'FS Desroches Daily'!CN10</f>
        <v>0</v>
      </c>
    </row>
    <row r="9" spans="1:13" s="16" customFormat="1" x14ac:dyDescent="0.25">
      <c r="A9" s="1" t="s">
        <v>11</v>
      </c>
      <c r="B9" s="15">
        <f t="shared" si="0"/>
        <v>8</v>
      </c>
      <c r="C9" s="11">
        <v>3</v>
      </c>
      <c r="D9" s="1">
        <v>2021</v>
      </c>
      <c r="E9" s="12">
        <f>Submetering!E9+Submetering!F9+Submetering!G9+Submetering!H9+Submetering!J9-Submetering!AV9</f>
        <v>5789.9999999997599</v>
      </c>
      <c r="F9" s="11">
        <f t="shared" si="1"/>
        <v>0.58765030286592534</v>
      </c>
      <c r="G9" s="12">
        <f>(Submetering!AX9+Submetering!AY9+Submetering!AZ9+Submetering!BA9+Submetering!BB9)</f>
        <v>7.3259999999999996</v>
      </c>
      <c r="H9" s="11">
        <f t="shared" si="2"/>
        <v>0.99</v>
      </c>
      <c r="I9" s="12">
        <f>'FS Desroches Daily'!CM11</f>
        <v>45.960000000000036</v>
      </c>
      <c r="J9" s="11">
        <f t="shared" si="3"/>
        <v>10.487297712684205</v>
      </c>
      <c r="K9" s="13">
        <f>'FS Desroches Daily'!CN11</f>
        <v>0</v>
      </c>
    </row>
    <row r="10" spans="1:13" s="16" customFormat="1" x14ac:dyDescent="0.25">
      <c r="A10" s="1" t="s">
        <v>11</v>
      </c>
      <c r="B10" s="15">
        <f t="shared" si="0"/>
        <v>9</v>
      </c>
      <c r="C10" s="11">
        <v>3</v>
      </c>
      <c r="D10" s="1">
        <v>2021</v>
      </c>
      <c r="E10" s="12">
        <f>Submetering!E10+Submetering!F10+Submetering!G10+Submetering!H10+Submetering!J10-Submetering!AV10</f>
        <v>6120.000000000553</v>
      </c>
      <c r="F10" s="11">
        <f t="shared" si="1"/>
        <v>0.58765030286592534</v>
      </c>
      <c r="G10" s="12">
        <f>(Submetering!AX10+Submetering!AY10+Submetering!AZ10+Submetering!BA10+Submetering!BB10)</f>
        <v>7.3259999999999996</v>
      </c>
      <c r="H10" s="11">
        <f t="shared" si="2"/>
        <v>0.99</v>
      </c>
      <c r="I10" s="12">
        <f>'FS Desroches Daily'!CM12</f>
        <v>35.039999999999964</v>
      </c>
      <c r="J10" s="11">
        <f t="shared" si="3"/>
        <v>10.487297712684205</v>
      </c>
      <c r="K10" s="13">
        <f>'FS Desroches Daily'!CN12</f>
        <v>0</v>
      </c>
    </row>
    <row r="11" spans="1:13" s="16" customFormat="1" x14ac:dyDescent="0.25">
      <c r="A11" s="1" t="s">
        <v>11</v>
      </c>
      <c r="B11" s="15">
        <f t="shared" si="0"/>
        <v>10</v>
      </c>
      <c r="C11" s="11">
        <v>3</v>
      </c>
      <c r="D11" s="1">
        <v>2021</v>
      </c>
      <c r="E11" s="12">
        <f>Submetering!E11+Submetering!F11+Submetering!G11+Submetering!H11+Submetering!J11-Submetering!AV11</f>
        <v>5850.0000000000073</v>
      </c>
      <c r="F11" s="11">
        <f t="shared" si="1"/>
        <v>0.58765030286592534</v>
      </c>
      <c r="G11" s="12">
        <f>(Submetering!AX11+Submetering!AY11+Submetering!AZ11+Submetering!BA11+Submetering!BB11)</f>
        <v>7.3259999999999996</v>
      </c>
      <c r="H11" s="11">
        <f t="shared" si="2"/>
        <v>0.99</v>
      </c>
      <c r="I11" s="12">
        <f>'FS Desroches Daily'!CM13</f>
        <v>37.899999999999636</v>
      </c>
      <c r="J11" s="11">
        <f t="shared" si="3"/>
        <v>10.487297712684205</v>
      </c>
      <c r="K11" s="13">
        <f>'FS Desroches Daily'!CN13</f>
        <v>0</v>
      </c>
    </row>
    <row r="12" spans="1:13" s="16" customFormat="1" x14ac:dyDescent="0.25">
      <c r="A12" s="1" t="s">
        <v>11</v>
      </c>
      <c r="B12" s="15">
        <f t="shared" si="0"/>
        <v>11</v>
      </c>
      <c r="C12" s="11">
        <v>3</v>
      </c>
      <c r="D12" s="1">
        <v>2021</v>
      </c>
      <c r="E12" s="12">
        <f>Submetering!E12+Submetering!F12+Submetering!G12+Submetering!H12+Submetering!J12-Submetering!AV12</f>
        <v>5900.0000000001501</v>
      </c>
      <c r="F12" s="11">
        <f t="shared" si="1"/>
        <v>0.58765030286592534</v>
      </c>
      <c r="G12" s="12">
        <f>(Submetering!AX12+Submetering!AY12+Submetering!AZ12+Submetering!BA12+Submetering!BB12)</f>
        <v>12.820499999999999</v>
      </c>
      <c r="H12" s="11">
        <f t="shared" si="2"/>
        <v>0.99</v>
      </c>
      <c r="I12" s="12">
        <f>'FS Desroches Daily'!CM14</f>
        <v>36.680000000000291</v>
      </c>
      <c r="J12" s="11">
        <f t="shared" si="3"/>
        <v>10.487297712684205</v>
      </c>
      <c r="K12" s="13">
        <f>'FS Desroches Daily'!CN14</f>
        <v>0</v>
      </c>
    </row>
    <row r="13" spans="1:13" s="16" customFormat="1" x14ac:dyDescent="0.25">
      <c r="A13" s="1" t="s">
        <v>11</v>
      </c>
      <c r="B13" s="15">
        <f t="shared" si="0"/>
        <v>12</v>
      </c>
      <c r="C13" s="11">
        <v>3</v>
      </c>
      <c r="D13" s="1">
        <v>2021</v>
      </c>
      <c r="E13" s="12">
        <f>Submetering!E13+Submetering!F13+Submetering!G13+Submetering!H13+Submetering!J13-Submetering!AV13</f>
        <v>6099.9999999998718</v>
      </c>
      <c r="F13" s="11">
        <f t="shared" si="1"/>
        <v>0.58765030286592534</v>
      </c>
      <c r="G13" s="12">
        <f>(Submetering!AX13+Submetering!AY13+Submetering!AZ13+Submetering!BA13+Submetering!BB13)</f>
        <v>7.3259999999999996</v>
      </c>
      <c r="H13" s="11">
        <f t="shared" si="2"/>
        <v>0.99</v>
      </c>
      <c r="I13" s="12">
        <f>'FS Desroches Daily'!CM15</f>
        <v>37.509999999999309</v>
      </c>
      <c r="J13" s="11">
        <f t="shared" si="3"/>
        <v>10.487297712684205</v>
      </c>
      <c r="K13" s="13">
        <f>'FS Desroches Daily'!CN15</f>
        <v>0</v>
      </c>
    </row>
    <row r="14" spans="1:13" s="16" customFormat="1" x14ac:dyDescent="0.25">
      <c r="A14" s="1" t="s">
        <v>11</v>
      </c>
      <c r="B14" s="15">
        <f t="shared" si="0"/>
        <v>13</v>
      </c>
      <c r="C14" s="11">
        <v>3</v>
      </c>
      <c r="D14" s="1">
        <v>2021</v>
      </c>
      <c r="E14" s="12">
        <f>Submetering!E14+Submetering!F14+Submetering!G14+Submetering!H14+Submetering!J14-Submetering!AV14</f>
        <v>6280.0000000003456</v>
      </c>
      <c r="F14" s="11">
        <f t="shared" si="1"/>
        <v>0.58765030286592534</v>
      </c>
      <c r="G14" s="12">
        <f>(Submetering!AX14+Submetering!AY14+Submetering!AZ14+Submetering!BA14+Submetering!BB14)</f>
        <v>9.1574999999999989</v>
      </c>
      <c r="H14" s="11">
        <f t="shared" si="2"/>
        <v>0.99</v>
      </c>
      <c r="I14" s="12">
        <f>'FS Desroches Daily'!CM16</f>
        <v>35.160000000000764</v>
      </c>
      <c r="J14" s="11">
        <f t="shared" si="3"/>
        <v>10.487297712684205</v>
      </c>
      <c r="K14" s="13">
        <f>'FS Desroches Daily'!CN16</f>
        <v>0</v>
      </c>
    </row>
    <row r="15" spans="1:13" s="16" customFormat="1" x14ac:dyDescent="0.25">
      <c r="A15" s="1" t="s">
        <v>11</v>
      </c>
      <c r="B15" s="15">
        <f t="shared" si="0"/>
        <v>14</v>
      </c>
      <c r="C15" s="11">
        <v>3</v>
      </c>
      <c r="D15" s="1">
        <v>2021</v>
      </c>
      <c r="E15" s="12">
        <f>Submetering!E15+Submetering!F15+Submetering!G15+Submetering!H15+Submetering!J15-Submetering!AV15</f>
        <v>5339.9999999996598</v>
      </c>
      <c r="F15" s="11">
        <f t="shared" si="1"/>
        <v>0.58765030286592534</v>
      </c>
      <c r="G15" s="12">
        <f>(Submetering!AX15+Submetering!AY15+Submetering!AZ15+Submetering!BA15+Submetering!BB15)</f>
        <v>9.1574999999999989</v>
      </c>
      <c r="H15" s="11">
        <f t="shared" si="2"/>
        <v>0.99</v>
      </c>
      <c r="I15" s="12">
        <f>'FS Desroches Daily'!CM17</f>
        <v>30.099999999999454</v>
      </c>
      <c r="J15" s="11">
        <f t="shared" si="3"/>
        <v>10.487297712684205</v>
      </c>
      <c r="K15" s="13">
        <f>'FS Desroches Daily'!CN17</f>
        <v>0</v>
      </c>
    </row>
    <row r="16" spans="1:13" s="16" customFormat="1" x14ac:dyDescent="0.25">
      <c r="A16" s="1" t="s">
        <v>11</v>
      </c>
      <c r="B16" s="15">
        <f t="shared" si="0"/>
        <v>15</v>
      </c>
      <c r="C16" s="11">
        <v>3</v>
      </c>
      <c r="D16" s="1">
        <v>2021</v>
      </c>
      <c r="E16" s="12">
        <f>Submetering!E16+Submetering!F16+Submetering!G16+Submetering!H16+Submetering!J16-Submetering!AV16</f>
        <v>6700.0000000002838</v>
      </c>
      <c r="F16" s="11">
        <f t="shared" si="1"/>
        <v>0.58765030286592534</v>
      </c>
      <c r="G16" s="12">
        <f>(Submetering!AX16+Submetering!AY16+Submetering!AZ16+Submetering!BA16+Submetering!BB16)</f>
        <v>21.977999999999998</v>
      </c>
      <c r="H16" s="11">
        <f t="shared" si="2"/>
        <v>0.99</v>
      </c>
      <c r="I16" s="12">
        <f>'FS Desroches Daily'!CM18</f>
        <v>38.600000000000364</v>
      </c>
      <c r="J16" s="11">
        <f t="shared" si="3"/>
        <v>10.487297712684205</v>
      </c>
      <c r="K16" s="13">
        <f>'FS Desroches Daily'!CN18</f>
        <v>0</v>
      </c>
    </row>
    <row r="17" spans="1:11" s="16" customFormat="1" x14ac:dyDescent="0.25">
      <c r="A17" s="1" t="s">
        <v>11</v>
      </c>
      <c r="B17" s="15">
        <f t="shared" si="0"/>
        <v>16</v>
      </c>
      <c r="C17" s="11">
        <v>3</v>
      </c>
      <c r="D17" s="1">
        <v>2021</v>
      </c>
      <c r="E17" s="12">
        <f>Submetering!E17+Submetering!F17+Submetering!G17+Submetering!H17+Submetering!J17-Submetering!AV17</f>
        <v>7249.9999999993288</v>
      </c>
      <c r="F17" s="11">
        <f t="shared" si="1"/>
        <v>0.58765030286592534</v>
      </c>
      <c r="G17" s="12">
        <f>(Submetering!AX17+Submetering!AY17+Submetering!AZ17+Submetering!BA17+Submetering!BB17)</f>
        <v>25.640999999999998</v>
      </c>
      <c r="H17" s="11">
        <f t="shared" si="2"/>
        <v>0.99</v>
      </c>
      <c r="I17" s="12">
        <f>'FS Desroches Daily'!CM19</f>
        <v>47.149999999999636</v>
      </c>
      <c r="J17" s="11">
        <f t="shared" si="3"/>
        <v>10.487297712684205</v>
      </c>
      <c r="K17" s="13">
        <f>'FS Desroches Daily'!CN19</f>
        <v>0</v>
      </c>
    </row>
    <row r="18" spans="1:11" s="16" customFormat="1" x14ac:dyDescent="0.25">
      <c r="A18" s="1" t="s">
        <v>11</v>
      </c>
      <c r="B18" s="15">
        <f t="shared" si="0"/>
        <v>17</v>
      </c>
      <c r="C18" s="11">
        <v>3</v>
      </c>
      <c r="D18" s="1">
        <v>2021</v>
      </c>
      <c r="E18" s="12">
        <f>Submetering!E18+Submetering!F18+Submetering!G18+Submetering!H18+Submetering!J18-Submetering!AV18</f>
        <v>8120.0000000001919</v>
      </c>
      <c r="F18" s="11">
        <f t="shared" si="1"/>
        <v>0.58765030286592534</v>
      </c>
      <c r="G18" s="12">
        <f>(Submetering!AX18+Submetering!AY18+Submetering!AZ18+Submetering!BA18+Submetering!BB18)</f>
        <v>21.977999999999998</v>
      </c>
      <c r="H18" s="11">
        <f t="shared" si="2"/>
        <v>0.99</v>
      </c>
      <c r="I18" s="12">
        <f>'FS Desroches Daily'!CM20</f>
        <v>63.400000000000546</v>
      </c>
      <c r="J18" s="11">
        <f t="shared" si="3"/>
        <v>10.487297712684205</v>
      </c>
      <c r="K18" s="13">
        <f>'FS Desroches Daily'!CN20</f>
        <v>0</v>
      </c>
    </row>
    <row r="19" spans="1:11" s="16" customFormat="1" x14ac:dyDescent="0.25">
      <c r="A19" s="1" t="s">
        <v>11</v>
      </c>
      <c r="B19" s="15">
        <f t="shared" si="0"/>
        <v>18</v>
      </c>
      <c r="C19" s="11">
        <v>3</v>
      </c>
      <c r="D19" s="1">
        <v>2021</v>
      </c>
      <c r="E19" s="12">
        <f>Submetering!E19+Submetering!F19+Submetering!G19+Submetering!H19+Submetering!J19-Submetering!AV19</f>
        <v>9219.9999999997326</v>
      </c>
      <c r="F19" s="11">
        <f t="shared" si="1"/>
        <v>0.58765030286592534</v>
      </c>
      <c r="G19" s="12">
        <f>(Submetering!AX19+Submetering!AY19+Submetering!AZ19+Submetering!BA19+Submetering!BB19)</f>
        <v>16.483499999999999</v>
      </c>
      <c r="H19" s="11">
        <f t="shared" si="2"/>
        <v>0.99</v>
      </c>
      <c r="I19" s="12">
        <f>'FS Desroches Daily'!CM21</f>
        <v>71.799999999999272</v>
      </c>
      <c r="J19" s="11">
        <f t="shared" si="3"/>
        <v>10.487297712684205</v>
      </c>
      <c r="K19" s="13">
        <f>'FS Desroches Daily'!CN21</f>
        <v>0</v>
      </c>
    </row>
    <row r="20" spans="1:11" s="16" customFormat="1" x14ac:dyDescent="0.25">
      <c r="A20" s="1" t="s">
        <v>11</v>
      </c>
      <c r="B20" s="15">
        <f t="shared" si="0"/>
        <v>19</v>
      </c>
      <c r="C20" s="11">
        <v>3</v>
      </c>
      <c r="D20" s="1">
        <v>2021</v>
      </c>
      <c r="E20" s="12">
        <f>Submetering!E20+Submetering!F20+Submetering!G20+Submetering!H20+Submetering!J20-Submetering!AV20</f>
        <v>9020.0000000000909</v>
      </c>
      <c r="F20" s="11">
        <f t="shared" si="1"/>
        <v>0.58765030286592534</v>
      </c>
      <c r="G20" s="12">
        <f>(Submetering!AX20+Submetering!AY20+Submetering!AZ20+Submetering!BA20+Submetering!BB20)</f>
        <v>20.1465</v>
      </c>
      <c r="H20" s="11">
        <f t="shared" si="2"/>
        <v>0.99</v>
      </c>
      <c r="I20" s="12">
        <f>'FS Desroches Daily'!CM22</f>
        <v>62.200000000000728</v>
      </c>
      <c r="J20" s="11">
        <f t="shared" si="3"/>
        <v>10.487297712684205</v>
      </c>
      <c r="K20" s="13">
        <f>'FS Desroches Daily'!CN22</f>
        <v>0</v>
      </c>
    </row>
    <row r="21" spans="1:11" s="16" customFormat="1" x14ac:dyDescent="0.25">
      <c r="A21" s="1" t="s">
        <v>11</v>
      </c>
      <c r="B21" s="15">
        <f t="shared" si="0"/>
        <v>20</v>
      </c>
      <c r="C21" s="11">
        <v>3</v>
      </c>
      <c r="D21" s="1">
        <v>2021</v>
      </c>
      <c r="E21" s="12">
        <f>Submetering!E21+Submetering!F21+Submetering!G21+Submetering!H21+Submetering!J21-Submetering!AV21</f>
        <v>7020.0000000006767</v>
      </c>
      <c r="F21" s="11">
        <f t="shared" si="1"/>
        <v>0.58765030286592534</v>
      </c>
      <c r="G21" s="12">
        <f>(Submetering!AX21+Submetering!AY21+Submetering!AZ21+Submetering!BA21+Submetering!BB21)</f>
        <v>21.977999999999998</v>
      </c>
      <c r="H21" s="11">
        <f t="shared" si="2"/>
        <v>0.99</v>
      </c>
      <c r="I21" s="12">
        <f>'FS Desroches Daily'!CM23</f>
        <v>50.619999999999891</v>
      </c>
      <c r="J21" s="11">
        <f t="shared" si="3"/>
        <v>10.487297712684205</v>
      </c>
      <c r="K21" s="13">
        <f>'FS Desroches Daily'!CN23</f>
        <v>0</v>
      </c>
    </row>
    <row r="22" spans="1:11" s="16" customFormat="1" x14ac:dyDescent="0.25">
      <c r="A22" s="1" t="s">
        <v>11</v>
      </c>
      <c r="B22" s="15">
        <f t="shared" si="0"/>
        <v>21</v>
      </c>
      <c r="C22" s="11">
        <v>3</v>
      </c>
      <c r="D22" s="1">
        <v>2021</v>
      </c>
      <c r="E22" s="12">
        <f>Submetering!E22+Submetering!F22+Submetering!G22+Submetering!H22+Submetering!J22-Submetering!AV22</f>
        <v>11559.999999999538</v>
      </c>
      <c r="F22" s="11">
        <f t="shared" si="1"/>
        <v>0.58765030286592534</v>
      </c>
      <c r="G22" s="12">
        <f>(Submetering!AX22+Submetering!AY22+Submetering!AZ22+Submetering!BA22+Submetering!BB22)</f>
        <v>21.977999999999998</v>
      </c>
      <c r="H22" s="11">
        <f t="shared" si="2"/>
        <v>0.99</v>
      </c>
      <c r="I22" s="12">
        <f>'FS Desroches Daily'!CM24</f>
        <v>80.579999999999927</v>
      </c>
      <c r="J22" s="11">
        <f t="shared" si="3"/>
        <v>10.487297712684205</v>
      </c>
      <c r="K22" s="13">
        <f>'FS Desroches Daily'!CN24</f>
        <v>0</v>
      </c>
    </row>
    <row r="23" spans="1:11" s="16" customFormat="1" x14ac:dyDescent="0.25">
      <c r="A23" s="1" t="s">
        <v>11</v>
      </c>
      <c r="B23" s="15">
        <f t="shared" si="0"/>
        <v>22</v>
      </c>
      <c r="C23" s="11">
        <v>3</v>
      </c>
      <c r="D23" s="1">
        <v>2021</v>
      </c>
      <c r="E23" s="12">
        <f>Submetering!E23+Submetering!F23+Submetering!G23+Submetering!H23+Submetering!J23-Submetering!AV23</f>
        <v>11979.999999999873</v>
      </c>
      <c r="F23" s="11">
        <f t="shared" si="1"/>
        <v>0.58765030286592534</v>
      </c>
      <c r="G23" s="12">
        <f>(Submetering!AX23+Submetering!AY23+Submetering!AZ23+Submetering!BA23+Submetering!BB23)</f>
        <v>20.1465</v>
      </c>
      <c r="H23" s="11">
        <f t="shared" si="2"/>
        <v>0.99</v>
      </c>
      <c r="I23" s="12">
        <f>'FS Desroches Daily'!CM25</f>
        <v>81.699999999999818</v>
      </c>
      <c r="J23" s="11">
        <f t="shared" si="3"/>
        <v>10.487297712684205</v>
      </c>
      <c r="K23" s="13">
        <f>'FS Desroches Daily'!CN25</f>
        <v>0</v>
      </c>
    </row>
    <row r="24" spans="1:11" s="16" customFormat="1" x14ac:dyDescent="0.25">
      <c r="A24" s="1" t="s">
        <v>11</v>
      </c>
      <c r="B24" s="15">
        <f t="shared" si="0"/>
        <v>23</v>
      </c>
      <c r="C24" s="11">
        <v>3</v>
      </c>
      <c r="D24" s="1">
        <v>2021</v>
      </c>
      <c r="E24" s="12">
        <f>Submetering!E24+Submetering!F24+Submetering!G24+Submetering!H24+Submetering!J24-Submetering!AV24</f>
        <v>5369.9999999998217</v>
      </c>
      <c r="F24" s="11">
        <f t="shared" si="1"/>
        <v>0.58765030286592534</v>
      </c>
      <c r="G24" s="12">
        <f>(Submetering!AX24+Submetering!AY24+Submetering!AZ24+Submetering!BA24+Submetering!BB24)</f>
        <v>0</v>
      </c>
      <c r="H24" s="11">
        <f t="shared" si="2"/>
        <v>0.99</v>
      </c>
      <c r="I24" s="12">
        <f>'FS Desroches Daily'!CM26</f>
        <v>30.899999999999636</v>
      </c>
      <c r="J24" s="11">
        <f t="shared" si="3"/>
        <v>10.487297712684205</v>
      </c>
      <c r="K24" s="13">
        <f>'FS Desroches Daily'!CN26</f>
        <v>0</v>
      </c>
    </row>
    <row r="25" spans="1:11" s="16" customFormat="1" x14ac:dyDescent="0.25">
      <c r="A25" s="1" t="s">
        <v>11</v>
      </c>
      <c r="B25" s="15">
        <f t="shared" si="0"/>
        <v>24</v>
      </c>
      <c r="C25" s="11">
        <v>3</v>
      </c>
      <c r="D25" s="1">
        <v>2021</v>
      </c>
      <c r="E25" s="12" t="e">
        <f>Submetering!E25+Submetering!F25+Submetering!G25+Submetering!H25+Submetering!J25-Submetering!AV25</f>
        <v>#VALUE!</v>
      </c>
      <c r="F25" s="11">
        <f t="shared" si="1"/>
        <v>0.58765030286592534</v>
      </c>
      <c r="G25" s="12">
        <f>(Submetering!AX25+Submetering!AY25+Submetering!AZ25+Submetering!BA25+Submetering!BB25)</f>
        <v>0</v>
      </c>
      <c r="H25" s="11">
        <f t="shared" si="2"/>
        <v>0.99</v>
      </c>
      <c r="I25" s="12" t="e">
        <f>'FS Desroches Daily'!CM27</f>
        <v>#VALUE!</v>
      </c>
      <c r="J25" s="11">
        <f t="shared" si="3"/>
        <v>10.487297712684205</v>
      </c>
      <c r="K25" s="13">
        <f>'FS Desroches Daily'!CN27</f>
        <v>0</v>
      </c>
    </row>
    <row r="26" spans="1:11" s="16" customFormat="1" x14ac:dyDescent="0.25">
      <c r="A26" s="1" t="s">
        <v>11</v>
      </c>
      <c r="B26" s="15">
        <f>B25+1</f>
        <v>25</v>
      </c>
      <c r="C26" s="11">
        <v>3</v>
      </c>
      <c r="D26" s="1">
        <v>2021</v>
      </c>
      <c r="E26" s="12">
        <f>Submetering!E26+Submetering!F26+Submetering!G26+Submetering!H26+Submetering!J26-Submetering!AV26</f>
        <v>0</v>
      </c>
      <c r="F26" s="11">
        <f t="shared" si="1"/>
        <v>0.58765030286592534</v>
      </c>
      <c r="G26" s="12">
        <f>(Submetering!AX26+Submetering!AY26+Submetering!AZ26+Submetering!BA26+Submetering!BB26)</f>
        <v>0</v>
      </c>
      <c r="H26" s="11">
        <f t="shared" si="2"/>
        <v>0.99</v>
      </c>
      <c r="I26" s="12">
        <f>'FS Desroches Daily'!CM28</f>
        <v>0</v>
      </c>
      <c r="J26" s="11">
        <f t="shared" si="3"/>
        <v>10.487297712684205</v>
      </c>
      <c r="K26" s="13">
        <f>'FS Desroches Daily'!CN28</f>
        <v>0</v>
      </c>
    </row>
    <row r="27" spans="1:11" s="16" customFormat="1" x14ac:dyDescent="0.25">
      <c r="A27" s="1" t="s">
        <v>11</v>
      </c>
      <c r="B27" s="15">
        <f t="shared" si="0"/>
        <v>26</v>
      </c>
      <c r="C27" s="11">
        <v>3</v>
      </c>
      <c r="D27" s="1">
        <v>2021</v>
      </c>
      <c r="E27" s="12">
        <f>Submetering!E27+Submetering!F27+Submetering!G27+Submetering!H27+Submetering!J27-Submetering!AV27</f>
        <v>0</v>
      </c>
      <c r="F27" s="11">
        <f t="shared" si="1"/>
        <v>0.58765030286592534</v>
      </c>
      <c r="G27" s="12">
        <f>(Submetering!AX27+Submetering!AY27+Submetering!AZ27+Submetering!BA27+Submetering!BB27)</f>
        <v>0</v>
      </c>
      <c r="H27" s="11">
        <f t="shared" si="2"/>
        <v>0.99</v>
      </c>
      <c r="I27" s="12">
        <f>'FS Desroches Daily'!CM29</f>
        <v>0</v>
      </c>
      <c r="J27" s="11">
        <f t="shared" si="3"/>
        <v>10.487297712684205</v>
      </c>
      <c r="K27" s="13">
        <f>'FS Desroches Daily'!CN29</f>
        <v>0</v>
      </c>
    </row>
    <row r="28" spans="1:11" s="16" customFormat="1" x14ac:dyDescent="0.25">
      <c r="A28" s="1" t="s">
        <v>11</v>
      </c>
      <c r="B28" s="15">
        <f t="shared" si="0"/>
        <v>27</v>
      </c>
      <c r="C28" s="11">
        <v>3</v>
      </c>
      <c r="D28" s="1">
        <v>2021</v>
      </c>
      <c r="E28" s="12">
        <f>Submetering!E28+Submetering!F28+Submetering!G28+Submetering!H28+Submetering!J28-Submetering!AV28</f>
        <v>0</v>
      </c>
      <c r="F28" s="11">
        <f t="shared" si="1"/>
        <v>0.58765030286592534</v>
      </c>
      <c r="G28" s="12">
        <f>(Submetering!AX28+Submetering!AY28+Submetering!AZ28+Submetering!BA28+Submetering!BB28)</f>
        <v>0</v>
      </c>
      <c r="H28" s="11">
        <f t="shared" si="2"/>
        <v>0.99</v>
      </c>
      <c r="I28" s="12">
        <f>'FS Desroches Daily'!CM30</f>
        <v>0</v>
      </c>
      <c r="J28" s="11">
        <f t="shared" si="3"/>
        <v>10.487297712684205</v>
      </c>
      <c r="K28" s="13">
        <f>'FS Desroches Daily'!CN30</f>
        <v>0</v>
      </c>
    </row>
    <row r="29" spans="1:11" s="16" customFormat="1" x14ac:dyDescent="0.25">
      <c r="A29" s="1" t="s">
        <v>11</v>
      </c>
      <c r="B29" s="15">
        <f t="shared" si="0"/>
        <v>28</v>
      </c>
      <c r="C29" s="11">
        <v>3</v>
      </c>
      <c r="D29" s="1">
        <v>2021</v>
      </c>
      <c r="E29" s="12">
        <f>Submetering!E29+Submetering!F29+Submetering!G29+Submetering!H29+Submetering!J29-Submetering!AV29</f>
        <v>0</v>
      </c>
      <c r="F29" s="11">
        <f t="shared" si="1"/>
        <v>0.58765030286592534</v>
      </c>
      <c r="G29" s="12">
        <f>(Submetering!AX29+Submetering!AY29+Submetering!AZ29+Submetering!BA29+Submetering!BB29)</f>
        <v>0</v>
      </c>
      <c r="H29" s="11">
        <f t="shared" si="2"/>
        <v>0.99</v>
      </c>
      <c r="I29" s="12">
        <f>'FS Desroches Daily'!CM31</f>
        <v>0</v>
      </c>
      <c r="J29" s="11">
        <f t="shared" si="3"/>
        <v>10.487297712684205</v>
      </c>
      <c r="K29" s="13">
        <f>'FS Desroches Daily'!CN31</f>
        <v>0</v>
      </c>
    </row>
    <row r="30" spans="1:11" s="16" customFormat="1" x14ac:dyDescent="0.25">
      <c r="A30" s="1" t="s">
        <v>11</v>
      </c>
      <c r="B30" s="15">
        <f t="shared" si="0"/>
        <v>29</v>
      </c>
      <c r="C30" s="11">
        <v>3</v>
      </c>
      <c r="D30" s="1">
        <v>2021</v>
      </c>
      <c r="E30" s="12">
        <f>Submetering!E30+Submetering!F30+Submetering!G30+Submetering!H30+Submetering!J30-Submetering!AV30</f>
        <v>0</v>
      </c>
      <c r="F30" s="11">
        <f t="shared" si="1"/>
        <v>0.58765030286592534</v>
      </c>
      <c r="G30" s="12">
        <f>(Submetering!AX30+Submetering!AY30+Submetering!AZ30+Submetering!BA30+Submetering!BB30)</f>
        <v>0</v>
      </c>
      <c r="H30" s="11">
        <f t="shared" si="2"/>
        <v>0.99</v>
      </c>
      <c r="I30" s="12">
        <f>'FS Desroches Daily'!CM32</f>
        <v>0</v>
      </c>
      <c r="J30" s="11">
        <f t="shared" si="3"/>
        <v>10.487297712684205</v>
      </c>
      <c r="K30" s="13">
        <f>'FS Desroches Daily'!CN32</f>
        <v>0</v>
      </c>
    </row>
    <row r="31" spans="1:11" s="14" customFormat="1" x14ac:dyDescent="0.25">
      <c r="A31" s="1" t="s">
        <v>11</v>
      </c>
      <c r="B31" s="15">
        <f t="shared" si="0"/>
        <v>30</v>
      </c>
      <c r="C31" s="11">
        <v>3</v>
      </c>
      <c r="D31" s="1">
        <v>2021</v>
      </c>
      <c r="E31" s="12">
        <f>Submetering!E31+Submetering!F31+Submetering!G31+Submetering!H31+Submetering!J31-Submetering!AV31</f>
        <v>0</v>
      </c>
      <c r="F31" s="11">
        <f t="shared" si="1"/>
        <v>0.58765030286592534</v>
      </c>
      <c r="G31" s="12">
        <f>(Submetering!AX31+Submetering!AY31+Submetering!AZ31+Submetering!BA31+Submetering!BB31)</f>
        <v>0</v>
      </c>
      <c r="H31" s="11">
        <f t="shared" si="2"/>
        <v>0.99</v>
      </c>
      <c r="I31" s="12">
        <f>'FS Desroches Daily'!CM33</f>
        <v>0</v>
      </c>
      <c r="J31" s="11">
        <f t="shared" si="3"/>
        <v>10.487297712684205</v>
      </c>
      <c r="K31" s="13">
        <f>'FS Desroches Daily'!CN33</f>
        <v>0</v>
      </c>
    </row>
    <row r="32" spans="1:11" x14ac:dyDescent="0.25">
      <c r="A32" s="1" t="s">
        <v>11</v>
      </c>
      <c r="B32" s="15">
        <f t="shared" si="0"/>
        <v>31</v>
      </c>
      <c r="C32" s="11">
        <v>3</v>
      </c>
      <c r="D32" s="1">
        <v>2021</v>
      </c>
      <c r="E32" s="12">
        <f>Submetering!E32+Submetering!F32+Submetering!G32+Submetering!H32+Submetering!J32-Submetering!AV32</f>
        <v>0</v>
      </c>
      <c r="F32" s="11">
        <f t="shared" si="1"/>
        <v>0.58765030286592534</v>
      </c>
      <c r="G32" s="12">
        <f>(Submetering!AX32+Submetering!AY32+Submetering!AZ32+Submetering!BA32+Submetering!BB32)</f>
        <v>0</v>
      </c>
      <c r="H32" s="11">
        <f t="shared" si="2"/>
        <v>0.99</v>
      </c>
      <c r="I32" s="12">
        <f>'FS Desroches Daily'!CM34</f>
        <v>0</v>
      </c>
      <c r="J32" s="11">
        <f t="shared" si="3"/>
        <v>10.487297712684205</v>
      </c>
      <c r="K32" s="13">
        <f>'FS Desroches Daily'!CN34</f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BD39"/>
  <sheetViews>
    <sheetView workbookViewId="0">
      <selection activeCell="H35" sqref="H35"/>
    </sheetView>
  </sheetViews>
  <sheetFormatPr defaultColWidth="11.5703125" defaultRowHeight="15" x14ac:dyDescent="0.25"/>
  <cols>
    <col min="1" max="1" width="28.42578125" style="27" bestFit="1" customWidth="1"/>
    <col min="2" max="2" width="9.42578125" style="27" customWidth="1"/>
    <col min="3" max="3" width="9.85546875" style="18" customWidth="1"/>
    <col min="4" max="4" width="12.140625" style="27" customWidth="1"/>
    <col min="5" max="5" width="13" style="17" customWidth="1"/>
    <col min="6" max="6" width="12.5703125" style="18" customWidth="1"/>
    <col min="7" max="7" width="13" style="29" customWidth="1"/>
    <col min="8" max="8" width="11.5703125" style="18"/>
    <col min="9" max="9" width="11.5703125" style="27"/>
    <col min="10" max="10" width="11.5703125" style="18"/>
    <col min="11" max="11" width="11.5703125" style="27"/>
    <col min="12" max="12" width="12" style="27" bestFit="1" customWidth="1"/>
    <col min="13" max="20" width="11.5703125" style="27"/>
    <col min="21" max="31" width="11.5703125" style="36"/>
    <col min="32" max="32" width="11.5703125" style="27"/>
    <col min="33" max="42" width="11.5703125" style="18"/>
    <col min="43" max="55" width="11.5703125" style="27"/>
    <col min="56" max="56" width="12" style="28" bestFit="1" customWidth="1"/>
    <col min="57" max="16384" width="11.5703125" style="28"/>
  </cols>
  <sheetData>
    <row r="1" spans="1:56" s="9" customFormat="1" ht="55.5" customHeight="1" x14ac:dyDescent="0.25">
      <c r="A1" s="22" t="s">
        <v>1</v>
      </c>
      <c r="B1" s="22" t="s">
        <v>2</v>
      </c>
      <c r="C1" s="23" t="s">
        <v>3</v>
      </c>
      <c r="D1" s="22" t="s">
        <v>4</v>
      </c>
      <c r="E1" s="30" t="s">
        <v>68</v>
      </c>
      <c r="F1" s="30" t="s">
        <v>69</v>
      </c>
      <c r="G1" s="30" t="s">
        <v>70</v>
      </c>
      <c r="H1" s="30" t="s">
        <v>71</v>
      </c>
      <c r="I1" s="30" t="s">
        <v>72</v>
      </c>
      <c r="J1" s="30" t="s">
        <v>73</v>
      </c>
      <c r="K1" s="30" t="s">
        <v>74</v>
      </c>
      <c r="L1" s="30" t="s">
        <v>75</v>
      </c>
      <c r="M1" s="30" t="s">
        <v>111</v>
      </c>
      <c r="N1" s="30" t="s">
        <v>110</v>
      </c>
      <c r="O1" s="30" t="s">
        <v>76</v>
      </c>
      <c r="P1" s="30" t="s">
        <v>77</v>
      </c>
      <c r="Q1" s="30" t="s">
        <v>78</v>
      </c>
      <c r="R1" s="30" t="s">
        <v>79</v>
      </c>
      <c r="S1" s="30" t="s">
        <v>80</v>
      </c>
      <c r="T1" s="30" t="s">
        <v>81</v>
      </c>
      <c r="U1" s="34" t="s">
        <v>82</v>
      </c>
      <c r="V1" s="34" t="s">
        <v>83</v>
      </c>
      <c r="W1" s="34" t="s">
        <v>84</v>
      </c>
      <c r="X1" s="34" t="s">
        <v>85</v>
      </c>
      <c r="Y1" s="34" t="s">
        <v>86</v>
      </c>
      <c r="Z1" s="34" t="s">
        <v>87</v>
      </c>
      <c r="AA1" s="34" t="s">
        <v>88</v>
      </c>
      <c r="AB1" s="34" t="s">
        <v>89</v>
      </c>
      <c r="AC1" s="34" t="s">
        <v>90</v>
      </c>
      <c r="AD1" s="34" t="s">
        <v>91</v>
      </c>
      <c r="AE1" s="34" t="s">
        <v>92</v>
      </c>
      <c r="AF1" s="30" t="s">
        <v>93</v>
      </c>
      <c r="AG1" s="33" t="s">
        <v>94</v>
      </c>
      <c r="AH1" s="33" t="s">
        <v>95</v>
      </c>
      <c r="AI1" s="33" t="s">
        <v>96</v>
      </c>
      <c r="AJ1" s="33" t="s">
        <v>97</v>
      </c>
      <c r="AK1" s="33" t="s">
        <v>98</v>
      </c>
      <c r="AL1" s="33" t="s">
        <v>99</v>
      </c>
      <c r="AM1" s="33" t="s">
        <v>100</v>
      </c>
      <c r="AN1" s="33" t="s">
        <v>101</v>
      </c>
      <c r="AO1" s="33" t="s">
        <v>102</v>
      </c>
      <c r="AP1" s="33" t="s">
        <v>103</v>
      </c>
      <c r="AQ1" s="30" t="s">
        <v>104</v>
      </c>
      <c r="AR1" s="30" t="s">
        <v>105</v>
      </c>
      <c r="AS1" s="30" t="s">
        <v>106</v>
      </c>
      <c r="AT1" s="30" t="s">
        <v>107</v>
      </c>
      <c r="AU1" s="30" t="s">
        <v>108</v>
      </c>
      <c r="AV1" s="30" t="s">
        <v>109</v>
      </c>
      <c r="AW1" s="30" t="s">
        <v>49</v>
      </c>
      <c r="AX1" s="30" t="s">
        <v>112</v>
      </c>
      <c r="AY1" s="30" t="s">
        <v>115</v>
      </c>
      <c r="AZ1" s="30" t="s">
        <v>116</v>
      </c>
      <c r="BA1" s="30" t="s">
        <v>113</v>
      </c>
      <c r="BB1" s="30" t="s">
        <v>114</v>
      </c>
      <c r="BC1" s="30" t="s">
        <v>9</v>
      </c>
    </row>
    <row r="2" spans="1:56" s="16" customFormat="1" x14ac:dyDescent="0.25">
      <c r="A2" s="27" t="s">
        <v>11</v>
      </c>
      <c r="B2" s="15">
        <v>1</v>
      </c>
      <c r="C2" s="18">
        <v>3</v>
      </c>
      <c r="D2" s="27">
        <v>2021</v>
      </c>
      <c r="E2" s="31">
        <f>'FS Desroches Daily'!D4</f>
        <v>699.99999999970089</v>
      </c>
      <c r="F2" s="32">
        <f>'FS Desroches Daily'!F4</f>
        <v>1099.9999999996569</v>
      </c>
      <c r="G2" s="31">
        <f>'FS Desroches Daily'!H4</f>
        <v>1800.0000000002458</v>
      </c>
      <c r="H2" s="32">
        <f>'FS Desroches Daily'!J4</f>
        <v>1000.0000000001119</v>
      </c>
      <c r="I2" s="31">
        <f>'FS Desroches Daily'!L4</f>
        <v>1900.0000000000127</v>
      </c>
      <c r="J2" s="32">
        <f>'FS Desroches Daily'!N4</f>
        <v>699.99999999992292</v>
      </c>
      <c r="K2" s="13">
        <f>'FS Desroches Daily'!P4</f>
        <v>0</v>
      </c>
      <c r="L2" s="31">
        <f>'FS Desroches Daily'!R4</f>
        <v>5</v>
      </c>
      <c r="M2" s="31">
        <f>'FS Desroches Daily'!T4</f>
        <v>245.59999999997672</v>
      </c>
      <c r="N2" s="31">
        <f>'FS Desroches Daily'!V4</f>
        <v>162.39999999996508</v>
      </c>
      <c r="O2" s="31">
        <f>'FS Desroches Daily'!X4</f>
        <v>110.00000000001364</v>
      </c>
      <c r="P2" s="31">
        <f>'FS Desroches Daily'!Z4</f>
        <v>899.99999999967883</v>
      </c>
      <c r="Q2" s="31">
        <f>'FS Desroches Daily'!AB4</f>
        <v>139.99999999998636</v>
      </c>
      <c r="R2" s="31">
        <f>'FS Desroches Daily'!AD4</f>
        <v>160.00000000002501</v>
      </c>
      <c r="S2" s="31">
        <f>'FS Desroches Daily'!AF4</f>
        <v>240.00000000000909</v>
      </c>
      <c r="T2" s="31">
        <f>'FS Desroches Daily'!AH4</f>
        <v>32</v>
      </c>
      <c r="U2" s="35">
        <f>'FS Desroches Daily'!AJ4</f>
        <v>259.99999999999091</v>
      </c>
      <c r="V2" s="35">
        <f>'FS Desroches Daily'!AL4</f>
        <v>40.000000000020464</v>
      </c>
      <c r="W2" s="35">
        <f>'FS Desroches Daily'!AN4</f>
        <v>30.000000000001137</v>
      </c>
      <c r="X2" s="35">
        <f>'FS Desroches Daily'!AP4</f>
        <v>20.000000000010232</v>
      </c>
      <c r="Y2" s="35">
        <f>'FS Desroches Daily'!AR4</f>
        <v>30.000000000001137</v>
      </c>
      <c r="Z2" s="35">
        <f>'FS Desroches Daily'!AT4</f>
        <v>19.99999999998181</v>
      </c>
      <c r="AA2" s="35">
        <f>'FS Desroches Daily'!AT4</f>
        <v>19.99999999998181</v>
      </c>
      <c r="AB2" s="35">
        <f>'FS Desroches Daily'!AV4</f>
        <v>19.99999999998181</v>
      </c>
      <c r="AC2" s="35">
        <f>'FS Desroches Daily'!AZ4</f>
        <v>19.99999999998181</v>
      </c>
      <c r="AD2" s="35">
        <f>'FS Desroches Daily'!BB4</f>
        <v>19.99999999998181</v>
      </c>
      <c r="AE2" s="35">
        <f>'FS Desroches Daily'!BD4</f>
        <v>9.9999999999909051</v>
      </c>
      <c r="AF2" s="31">
        <f>'FS Desroches Daily'!BF4</f>
        <v>32</v>
      </c>
      <c r="AG2" s="32">
        <f>'FS Desroches Daily'!BH4</f>
        <v>30.000000000001137</v>
      </c>
      <c r="AH2" s="32">
        <f>'FS Desroches Daily'!BJ4</f>
        <v>30.000000000029559</v>
      </c>
      <c r="AI2" s="32">
        <f>'FS Desroches Daily'!BL4</f>
        <v>9.9999999999909051</v>
      </c>
      <c r="AJ2" s="32">
        <f>'FS Desroches Daily'!BN4</f>
        <v>39.999999999992042</v>
      </c>
      <c r="AK2" s="32">
        <f>'FS Desroches Daily'!BP4</f>
        <v>40.000000000020464</v>
      </c>
      <c r="AL2" s="32">
        <f>'FS Desroches Daily'!BR4</f>
        <v>33</v>
      </c>
      <c r="AM2" s="32">
        <f>'FS Desroches Daily'!BT4</f>
        <v>19.99999999998181</v>
      </c>
      <c r="AN2" s="32">
        <f>'FS Desroches Daily'!BV4</f>
        <v>27</v>
      </c>
      <c r="AO2" s="32">
        <f>'FS Desroches Daily'!BX4</f>
        <v>20.000000000010232</v>
      </c>
      <c r="AP2" s="32">
        <f>'FS Desroches Daily'!BZ4</f>
        <v>36</v>
      </c>
      <c r="AQ2" s="31">
        <f>'FS Desroches Daily'!CB4</f>
        <v>0</v>
      </c>
      <c r="AR2" s="31">
        <f>'FS Desroches Daily'!CD4</f>
        <v>0</v>
      </c>
      <c r="AS2" s="31">
        <f>'FS Desroches Daily'!CF4</f>
        <v>0</v>
      </c>
      <c r="AT2" s="31">
        <f>'FS Desroches Daily'!CH4</f>
        <v>40.400000000001455</v>
      </c>
      <c r="AU2" s="31">
        <f>'FS Desroches Daily'!CJ4</f>
        <v>176</v>
      </c>
      <c r="AV2" s="31">
        <f>'FS Desroches Daily'!CL4</f>
        <v>490.00000000000909</v>
      </c>
      <c r="AW2" s="31">
        <f>'FS Desroches Daily'!CM4</f>
        <v>30.3100000000004</v>
      </c>
      <c r="AX2" s="31">
        <v>0</v>
      </c>
      <c r="AY2" s="31">
        <f>IF(LPG!H9-LPG!H8&lt;0,"0",(LPG!H9-LPG!H8)*1.8315)</f>
        <v>0</v>
      </c>
      <c r="AZ2" s="31">
        <f>IF(LPG!J9-LPG!J8&lt;0,"0",(LPG!J9-LPG!J8)*1.8315)</f>
        <v>0</v>
      </c>
      <c r="BA2" s="31">
        <f>IF(LPG!M9-LPG!M8&lt;0,"0",(LPG!M9-LPG!M8)*1.8315)</f>
        <v>0</v>
      </c>
      <c r="BB2" s="31">
        <f>IF(LPG!Q9-LPG!Q8&lt;0,"0",(LPG!Q9-LPG!Q8)*1.8315)</f>
        <v>9.1574999999999989</v>
      </c>
      <c r="BC2" s="13">
        <f>'FS Desroches Daily'!CN4</f>
        <v>0</v>
      </c>
      <c r="BD2" s="9"/>
    </row>
    <row r="3" spans="1:56" s="16" customFormat="1" x14ac:dyDescent="0.25">
      <c r="A3" s="27" t="s">
        <v>11</v>
      </c>
      <c r="B3" s="15">
        <f>B2+1</f>
        <v>2</v>
      </c>
      <c r="C3" s="18">
        <v>3</v>
      </c>
      <c r="D3" s="27">
        <v>2021</v>
      </c>
      <c r="E3" s="31">
        <f>'FS Desroches Daily'!D5</f>
        <v>799.99999999991189</v>
      </c>
      <c r="F3" s="32">
        <f>'FS Desroches Daily'!F5</f>
        <v>1200.000000000312</v>
      </c>
      <c r="G3" s="31">
        <f>'FS Desroches Daily'!H5</f>
        <v>1999.9999999997797</v>
      </c>
      <c r="H3" s="32">
        <f>'FS Desroches Daily'!J5</f>
        <v>999.99999999988984</v>
      </c>
      <c r="I3" s="31">
        <f>'FS Desroches Daily'!L5</f>
        <v>2099.9999999999909</v>
      </c>
      <c r="J3" s="32">
        <f>'FS Desroches Daily'!N5</f>
        <v>499.99999999994492</v>
      </c>
      <c r="K3" s="13">
        <f>'FS Desroches Daily'!P5</f>
        <v>0</v>
      </c>
      <c r="L3" s="31">
        <f>'FS Desroches Daily'!R5</f>
        <v>5</v>
      </c>
      <c r="M3" s="31">
        <f>'FS Desroches Daily'!T5</f>
        <v>307.79999999993015</v>
      </c>
      <c r="N3" s="31">
        <f>'FS Desroches Daily'!V5</f>
        <v>247.20000000001164</v>
      </c>
      <c r="O3" s="31">
        <f>'FS Desroches Daily'!X6</f>
        <v>100.00000000002274</v>
      </c>
      <c r="P3" s="31">
        <f>'FS Desroches Daily'!Z5</f>
        <v>1100.000000000101</v>
      </c>
      <c r="Q3" s="31">
        <f>'FS Desroches Daily'!AB5</f>
        <v>139.99999999998636</v>
      </c>
      <c r="R3" s="31">
        <f>'FS Desroches Daily'!AD5</f>
        <v>149.99999999997726</v>
      </c>
      <c r="S3" s="31">
        <f>'FS Desroches Daily'!AF5</f>
        <v>169.99999999995907</v>
      </c>
      <c r="T3" s="31">
        <f>'FS Desroches Daily'!AH5</f>
        <v>33</v>
      </c>
      <c r="U3" s="35">
        <f>'FS Desroches Daily'!AJ5</f>
        <v>259.99999999999091</v>
      </c>
      <c r="V3" s="35">
        <f>'FS Desroches Daily'!AL5</f>
        <v>109.99999999998522</v>
      </c>
      <c r="W3" s="35">
        <f>'FS Desroches Daily'!AN5</f>
        <v>20.000000000010232</v>
      </c>
      <c r="X3" s="35">
        <f>'FS Desroches Daily'!AP5</f>
        <v>19.99999999998181</v>
      </c>
      <c r="Y3" s="35">
        <f>'FS Desroches Daily'!AR5</f>
        <v>30.000000000001137</v>
      </c>
      <c r="Z3" s="35">
        <f>'FS Desroches Daily'!AT5</f>
        <v>29.999999999972715</v>
      </c>
      <c r="AA3" s="35">
        <f>'FS Desroches Daily'!AT5</f>
        <v>29.999999999972715</v>
      </c>
      <c r="AB3" s="35">
        <f>'FS Desroches Daily'!AV5</f>
        <v>9.9999999999909051</v>
      </c>
      <c r="AC3" s="35">
        <f>'FS Desroches Daily'!AZ5</f>
        <v>19.99999999998181</v>
      </c>
      <c r="AD3" s="35">
        <f>'FS Desroches Daily'!BB5</f>
        <v>9.9999999999909051</v>
      </c>
      <c r="AE3" s="35">
        <f>'FS Desroches Daily'!BD5</f>
        <v>9.9999999999909051</v>
      </c>
      <c r="AF3" s="31">
        <f>'FS Desroches Daily'!BF5</f>
        <v>35</v>
      </c>
      <c r="AG3" s="32">
        <f>'FS Desroches Daily'!BH5</f>
        <v>30.000000000001137</v>
      </c>
      <c r="AH3" s="32">
        <f>'FS Desroches Daily'!BJ5</f>
        <v>29.999999999972715</v>
      </c>
      <c r="AI3" s="32">
        <f>'FS Desroches Daily'!BL5</f>
        <v>10.000000000019327</v>
      </c>
      <c r="AJ3" s="32">
        <f>'FS Desroches Daily'!BN5</f>
        <v>39.999999999992042</v>
      </c>
      <c r="AK3" s="32">
        <f>'FS Desroches Daily'!BP5</f>
        <v>29.999999999972715</v>
      </c>
      <c r="AL3" s="32">
        <f>'FS Desroches Daily'!BR5</f>
        <v>29</v>
      </c>
      <c r="AM3" s="32">
        <f>'FS Desroches Daily'!BT5</f>
        <v>30.000000000001137</v>
      </c>
      <c r="AN3" s="32">
        <f>'FS Desroches Daily'!BV5</f>
        <v>27</v>
      </c>
      <c r="AO3" s="32">
        <f>'FS Desroches Daily'!BX5</f>
        <v>19.99999999998181</v>
      </c>
      <c r="AP3" s="32">
        <f>'FS Desroches Daily'!BZ5</f>
        <v>33</v>
      </c>
      <c r="AQ3" s="31">
        <f>'FS Desroches Daily'!CB5</f>
        <v>0</v>
      </c>
      <c r="AR3" s="31">
        <f>'FS Desroches Daily'!CD5</f>
        <v>0</v>
      </c>
      <c r="AS3" s="31">
        <f>'FS Desroches Daily'!CF5</f>
        <v>0</v>
      </c>
      <c r="AT3" s="31">
        <f>'FS Desroches Daily'!CH5</f>
        <v>31.900000000001455</v>
      </c>
      <c r="AU3" s="31">
        <f>'FS Desroches Daily'!CJ5</f>
        <v>195</v>
      </c>
      <c r="AV3" s="31">
        <f>'FS Desroches Daily'!CL5</f>
        <v>349.99999999990905</v>
      </c>
      <c r="AW3" s="31">
        <f>'FS Desroches Daily'!CM5</f>
        <v>35.269999999999527</v>
      </c>
      <c r="AX3" s="31">
        <v>0</v>
      </c>
      <c r="AY3" s="31">
        <f>IF(LPG!H10-LPG!H9&lt;0,"0",(LPG!H10-LPG!H9)*1.8315)</f>
        <v>0</v>
      </c>
      <c r="AZ3" s="31">
        <f>IF(LPG!J10-LPG!J9&lt;0,"0",(LPG!J10-LPG!J9)*1.8315)</f>
        <v>0</v>
      </c>
      <c r="BA3" s="31">
        <f>IF(LPG!M10-LPG!M9&lt;0,"0",(LPG!M10-LPG!M9)*1.8315)</f>
        <v>0</v>
      </c>
      <c r="BB3" s="31">
        <f>IF(LPG!Q10-LPG!Q9&lt;0,"0",(LPG!Q10-LPG!Q9)*1.8315)</f>
        <v>7.3259999999999996</v>
      </c>
      <c r="BC3" s="13">
        <f>'FS Desroches Daily'!CN5</f>
        <v>0</v>
      </c>
      <c r="BD3" s="9"/>
    </row>
    <row r="4" spans="1:56" s="16" customFormat="1" x14ac:dyDescent="0.25">
      <c r="A4" s="27" t="s">
        <v>11</v>
      </c>
      <c r="B4" s="15">
        <f t="shared" ref="B4:B32" si="0">B3+1</f>
        <v>3</v>
      </c>
      <c r="C4" s="18">
        <v>3</v>
      </c>
      <c r="D4" s="27">
        <v>2021</v>
      </c>
      <c r="E4" s="31">
        <f>'FS Desroches Daily'!D6</f>
        <v>800.00000000035595</v>
      </c>
      <c r="F4" s="32">
        <f>'FS Desroches Daily'!F6</f>
        <v>1199.9999999998679</v>
      </c>
      <c r="G4" s="31">
        <f>'FS Desroches Daily'!H6</f>
        <v>1900.0000000000127</v>
      </c>
      <c r="H4" s="32">
        <f>'FS Desroches Daily'!J6</f>
        <v>1000.0000000001119</v>
      </c>
      <c r="I4" s="31">
        <f>'FS Desroches Daily'!L6</f>
        <v>1900.0000000000127</v>
      </c>
      <c r="J4" s="32">
        <f>'FS Desroches Daily'!N6</f>
        <v>599.99999999993395</v>
      </c>
      <c r="K4" s="13">
        <f>'FS Desroches Daily'!P6</f>
        <v>0</v>
      </c>
      <c r="L4" s="31">
        <f>'FS Desroches Daily'!R6</f>
        <v>5</v>
      </c>
      <c r="M4" s="31">
        <f>'FS Desroches Daily'!T6</f>
        <v>341.60000000009313</v>
      </c>
      <c r="N4" s="31">
        <f>'FS Desroches Daily'!V6</f>
        <v>262.59999999997672</v>
      </c>
      <c r="O4" s="31">
        <f>'FS Desroches Daily'!X7</f>
        <v>99.999999999965894</v>
      </c>
      <c r="P4" s="31">
        <f>'FS Desroches Daily'!Z6</f>
        <v>999.99999999988984</v>
      </c>
      <c r="Q4" s="31">
        <f>'FS Desroches Daily'!AB6</f>
        <v>170.00000000001592</v>
      </c>
      <c r="R4" s="31">
        <f>'FS Desroches Daily'!AD6</f>
        <v>150.00000000003411</v>
      </c>
      <c r="S4" s="31">
        <f>'FS Desroches Daily'!AF6</f>
        <v>180.00000000006366</v>
      </c>
      <c r="T4" s="31">
        <f>'FS Desroches Daily'!AH6</f>
        <v>33</v>
      </c>
      <c r="U4" s="35">
        <f>'FS Desroches Daily'!AJ6</f>
        <v>279.99999999997272</v>
      </c>
      <c r="V4" s="35">
        <f>'FS Desroches Daily'!AL6</f>
        <v>120.00000000000455</v>
      </c>
      <c r="W4" s="35">
        <f>'FS Desroches Daily'!AN6</f>
        <v>19.99999999998181</v>
      </c>
      <c r="X4" s="35">
        <f>'FS Desroches Daily'!AP6</f>
        <v>20.000000000010232</v>
      </c>
      <c r="Y4" s="35">
        <f>'FS Desroches Daily'!AR6</f>
        <v>30.000000000001137</v>
      </c>
      <c r="Z4" s="35">
        <f>'FS Desroches Daily'!AT6</f>
        <v>20.000000000038654</v>
      </c>
      <c r="AA4" s="35">
        <f>'FS Desroches Daily'!AT6</f>
        <v>20.000000000038654</v>
      </c>
      <c r="AB4" s="35">
        <f>'FS Desroches Daily'!AV6</f>
        <v>40.000000000020464</v>
      </c>
      <c r="AC4" s="35">
        <f>'FS Desroches Daily'!AZ6</f>
        <v>9.9999999999909051</v>
      </c>
      <c r="AD4" s="35">
        <f>'FS Desroches Daily'!BB6</f>
        <v>20.000000000038654</v>
      </c>
      <c r="AE4" s="35">
        <f>'FS Desroches Daily'!BD6</f>
        <v>10.000000000019327</v>
      </c>
      <c r="AF4" s="31">
        <f>'FS Desroches Daily'!BF6</f>
        <v>33</v>
      </c>
      <c r="AG4" s="32">
        <f>'FS Desroches Daily'!BH6</f>
        <v>30.000000000001137</v>
      </c>
      <c r="AH4" s="32">
        <f>'FS Desroches Daily'!BJ6</f>
        <v>40.000000000020464</v>
      </c>
      <c r="AI4" s="32">
        <f>'FS Desroches Daily'!BL6</f>
        <v>9.9999999999909051</v>
      </c>
      <c r="AJ4" s="32">
        <f>'FS Desroches Daily'!BN6</f>
        <v>40.000000000020464</v>
      </c>
      <c r="AK4" s="32">
        <f>'FS Desroches Daily'!BP6</f>
        <v>30.000000000029559</v>
      </c>
      <c r="AL4" s="32">
        <f>'FS Desroches Daily'!BR6</f>
        <v>30</v>
      </c>
      <c r="AM4" s="32">
        <f>'FS Desroches Daily'!BT6</f>
        <v>40.000000000020464</v>
      </c>
      <c r="AN4" s="32">
        <f>'FS Desroches Daily'!BV6</f>
        <v>28</v>
      </c>
      <c r="AO4" s="32">
        <f>'FS Desroches Daily'!BX6</f>
        <v>20.000000000010232</v>
      </c>
      <c r="AP4" s="32">
        <f>'FS Desroches Daily'!BZ6</f>
        <v>38</v>
      </c>
      <c r="AQ4" s="31">
        <f>'FS Desroches Daily'!CB6</f>
        <v>0</v>
      </c>
      <c r="AR4" s="31">
        <f>'FS Desroches Daily'!CD6</f>
        <v>0</v>
      </c>
      <c r="AS4" s="31">
        <f>'FS Desroches Daily'!CF6</f>
        <v>0</v>
      </c>
      <c r="AT4" s="31">
        <f>'FS Desroches Daily'!CH6</f>
        <v>30.799999999995634</v>
      </c>
      <c r="AU4" s="31">
        <f>'FS Desroches Daily'!CJ6</f>
        <v>178</v>
      </c>
      <c r="AV4" s="31">
        <f>'FS Desroches Daily'!CL6</f>
        <v>470.00000000002728</v>
      </c>
      <c r="AW4" s="31">
        <f>'FS Desroches Daily'!CM6</f>
        <v>29.199999999999818</v>
      </c>
      <c r="AX4" s="31">
        <f>IF(LPG!F11-LPG!F10&lt;0,"0",(LPG!F11-LPG!F10)*1.8315)</f>
        <v>0</v>
      </c>
      <c r="AY4" s="31">
        <f>IF(LPG!H11-LPG!H10&lt;0,"0",(LPG!H11-LPG!H10)*1.8315)</f>
        <v>0</v>
      </c>
      <c r="AZ4" s="31">
        <f>IF(LPG!J13-LPG!J10&lt;0,"0",(LPG!J13-LPG!J10)*1.8315)</f>
        <v>0</v>
      </c>
      <c r="BA4" s="31">
        <f>IF(LPG!M11-LPG!M10&lt;0,"0",(LPG!M11-LPG!M10)*1.8315)</f>
        <v>0</v>
      </c>
      <c r="BB4" s="31">
        <f>IF(LPG!Q11-LPG!Q10&lt;0,"0",(LPG!Q11-LPG!Q10)*1.8315)</f>
        <v>5.4944999999999995</v>
      </c>
      <c r="BC4" s="13">
        <f>'FS Desroches Daily'!CN6</f>
        <v>0</v>
      </c>
      <c r="BD4" s="9"/>
    </row>
    <row r="5" spans="1:56" s="16" customFormat="1" x14ac:dyDescent="0.25">
      <c r="A5" s="27" t="s">
        <v>11</v>
      </c>
      <c r="B5" s="15">
        <f t="shared" si="0"/>
        <v>4</v>
      </c>
      <c r="C5" s="18">
        <v>3</v>
      </c>
      <c r="D5" s="27">
        <v>2021</v>
      </c>
      <c r="E5" s="31">
        <f>'FS Desroches Daily'!D7</f>
        <v>799.99999999991189</v>
      </c>
      <c r="F5" s="32">
        <f>'FS Desroches Daily'!F7</f>
        <v>1199.9999999998679</v>
      </c>
      <c r="G5" s="31">
        <f>'FS Desroches Daily'!H7</f>
        <v>2000.0000000002237</v>
      </c>
      <c r="H5" s="32">
        <f>'FS Desroches Daily'!J7</f>
        <v>1099.9999999998788</v>
      </c>
      <c r="I5" s="31">
        <f>'FS Desroches Daily'!L7</f>
        <v>2000.0000000002237</v>
      </c>
      <c r="J5" s="32">
        <f>'FS Desroches Daily'!N7</f>
        <v>700.00000000014495</v>
      </c>
      <c r="K5" s="13">
        <f>'FS Desroches Daily'!P7</f>
        <v>2</v>
      </c>
      <c r="L5" s="31">
        <f>'FS Desroches Daily'!R7</f>
        <v>5</v>
      </c>
      <c r="M5" s="31">
        <f>'FS Desroches Daily'!T7</f>
        <v>372.19999999995343</v>
      </c>
      <c r="N5" s="31">
        <f>'FS Desroches Daily'!V7</f>
        <v>266.10000000003492</v>
      </c>
      <c r="O5" s="31">
        <f>'FS Desroches Daily'!X8</f>
        <v>100.00000000002274</v>
      </c>
      <c r="P5" s="31">
        <f>'FS Desroches Daily'!Z7</f>
        <v>1100.000000000101</v>
      </c>
      <c r="Q5" s="31">
        <f>'FS Desroches Daily'!AB7</f>
        <v>210.00000000003638</v>
      </c>
      <c r="R5" s="31">
        <f>'FS Desroches Daily'!AD7</f>
        <v>149.99999999997726</v>
      </c>
      <c r="S5" s="31">
        <f>'FS Desroches Daily'!AF7</f>
        <v>189.99999999994088</v>
      </c>
      <c r="T5" s="31">
        <f>'FS Desroches Daily'!AH7</f>
        <v>33</v>
      </c>
      <c r="U5" s="35">
        <f>'FS Desroches Daily'!AJ7</f>
        <v>182.55</v>
      </c>
      <c r="V5" s="35">
        <f>'FS Desroches Daily'!AL7</f>
        <v>50.000000000011369</v>
      </c>
      <c r="W5" s="35">
        <f>'FS Desroches Daily'!AN7</f>
        <v>20.000000000010232</v>
      </c>
      <c r="X5" s="35">
        <f>'FS Desroches Daily'!AP7</f>
        <v>30.000000000001137</v>
      </c>
      <c r="Y5" s="35">
        <f>'FS Desroches Daily'!AR7</f>
        <v>30.000000000001137</v>
      </c>
      <c r="Z5" s="35">
        <f>'FS Desroches Daily'!AT7</f>
        <v>29.999999999972715</v>
      </c>
      <c r="AA5" s="35">
        <f>'FS Desroches Daily'!AT7</f>
        <v>29.999999999972715</v>
      </c>
      <c r="AB5" s="35">
        <f>'FS Desroches Daily'!AV7</f>
        <v>19.99999999998181</v>
      </c>
      <c r="AC5" s="35">
        <f>'FS Desroches Daily'!AZ7</f>
        <v>20.000000000038654</v>
      </c>
      <c r="AD5" s="35">
        <f>'FS Desroches Daily'!BB7</f>
        <v>19.99999999998181</v>
      </c>
      <c r="AE5" s="35">
        <f>'FS Desroches Daily'!BD7</f>
        <v>19.99999999998181</v>
      </c>
      <c r="AF5" s="31">
        <f>'FS Desroches Daily'!BF7</f>
        <v>37</v>
      </c>
      <c r="AG5" s="32">
        <f>'FS Desroches Daily'!BH7</f>
        <v>39.999999999992042</v>
      </c>
      <c r="AH5" s="32">
        <f>'FS Desroches Daily'!BJ7</f>
        <v>39.99999999996362</v>
      </c>
      <c r="AI5" s="32">
        <f>'FS Desroches Daily'!BL7</f>
        <v>9.9999999999909051</v>
      </c>
      <c r="AJ5" s="32">
        <f>'FS Desroches Daily'!BN7</f>
        <v>39.999999999992042</v>
      </c>
      <c r="AK5" s="32">
        <f>'FS Desroches Daily'!BP7</f>
        <v>40.000000000020464</v>
      </c>
      <c r="AL5" s="32">
        <f>'FS Desroches Daily'!BR7</f>
        <v>34</v>
      </c>
      <c r="AM5" s="32">
        <f>'FS Desroches Daily'!BT7</f>
        <v>30.000000000001137</v>
      </c>
      <c r="AN5" s="32">
        <f>'FS Desroches Daily'!BV7</f>
        <v>30</v>
      </c>
      <c r="AO5" s="32">
        <f>'FS Desroches Daily'!BX7</f>
        <v>20.000000000010232</v>
      </c>
      <c r="AP5" s="32">
        <f>'FS Desroches Daily'!BZ7</f>
        <v>35</v>
      </c>
      <c r="AQ5" s="31">
        <f>'FS Desroches Daily'!CB7</f>
        <v>0</v>
      </c>
      <c r="AR5" s="31">
        <f>'FS Desroches Daily'!CD7</f>
        <v>0</v>
      </c>
      <c r="AS5" s="31">
        <f>'FS Desroches Daily'!CF7</f>
        <v>0</v>
      </c>
      <c r="AT5" s="31">
        <f>'FS Desroches Daily'!CH7</f>
        <v>31.600000000005821</v>
      </c>
      <c r="AU5" s="31">
        <f>'FS Desroches Daily'!CJ7</f>
        <v>178</v>
      </c>
      <c r="AV5" s="31">
        <f>'FS Desroches Daily'!CL7</f>
        <v>480.00000000001819</v>
      </c>
      <c r="AW5" s="31">
        <f>'FS Desroches Daily'!CM7</f>
        <v>40.520000000000437</v>
      </c>
      <c r="AX5" s="31">
        <f>IF(LPG!F12-LPG!F11&lt;0,"0",(LPG!F12-LPG!F11)*1.8315)</f>
        <v>0</v>
      </c>
      <c r="AY5" s="31">
        <f>IF(LPG!H12-LPG!H11&lt;0,"0",(LPG!H12-LPG!H11)*1.8315)</f>
        <v>0</v>
      </c>
      <c r="AZ5" s="31">
        <f>IF(LPG!J12-LPG!J13&lt;0,"0",(LPG!J12-LPG!J13)*1.8315)</f>
        <v>0</v>
      </c>
      <c r="BA5" s="31">
        <f>IF(LPG!M12-LPG!M11&lt;0,"0",(LPG!M12-LPG!M11)*1.8315)</f>
        <v>0</v>
      </c>
      <c r="BB5" s="31">
        <f>IF(LPG!Q12-LPG!Q11&lt;0,"0",(LPG!Q12-LPG!Q11)*1.8315)</f>
        <v>7.3259999999999996</v>
      </c>
      <c r="BC5" s="13">
        <f>'FS Desroches Daily'!CN7</f>
        <v>0</v>
      </c>
      <c r="BD5" s="9"/>
    </row>
    <row r="6" spans="1:56" s="16" customFormat="1" x14ac:dyDescent="0.25">
      <c r="A6" s="27" t="s">
        <v>11</v>
      </c>
      <c r="B6" s="15">
        <f t="shared" si="0"/>
        <v>5</v>
      </c>
      <c r="C6" s="18">
        <v>3</v>
      </c>
      <c r="D6" s="27">
        <v>2021</v>
      </c>
      <c r="E6" s="31">
        <f>'FS Desroches Daily'!D8</f>
        <v>799.99999999991189</v>
      </c>
      <c r="F6" s="32">
        <f>'FS Desroches Daily'!F8</f>
        <v>1400.0000000002899</v>
      </c>
      <c r="G6" s="31">
        <f>'FS Desroches Daily'!H8</f>
        <v>1799.9999999998017</v>
      </c>
      <c r="H6" s="32">
        <f>'FS Desroches Daily'!J8</f>
        <v>1000.0000000001119</v>
      </c>
      <c r="I6" s="31">
        <f>'FS Desroches Daily'!L8</f>
        <v>1999.9999999997797</v>
      </c>
      <c r="J6" s="32">
        <f>'FS Desroches Daily'!N8</f>
        <v>699.99999999992292</v>
      </c>
      <c r="K6" s="13">
        <f>'FS Desroches Daily'!P8</f>
        <v>0</v>
      </c>
      <c r="L6" s="31">
        <f>'FS Desroches Daily'!R8</f>
        <v>5</v>
      </c>
      <c r="M6" s="31">
        <f>'FS Desroches Daily'!T8</f>
        <v>312.80000000004657</v>
      </c>
      <c r="N6" s="31">
        <f>'FS Desroches Daily'!V8</f>
        <v>234.89999999996508</v>
      </c>
      <c r="O6" s="31">
        <f>'FS Desroches Daily'!X8</f>
        <v>100.00000000002274</v>
      </c>
      <c r="P6" s="31">
        <f>'FS Desroches Daily'!Z8</f>
        <v>1200.000000000312</v>
      </c>
      <c r="Q6" s="31">
        <f>'FS Desroches Daily'!AB8</f>
        <v>219.99999999997044</v>
      </c>
      <c r="R6" s="31">
        <f>'FS Desroches Daily'!AD8</f>
        <v>160.00000000002501</v>
      </c>
      <c r="S6" s="31">
        <f>'FS Desroches Daily'!AF8</f>
        <v>230.00000000001819</v>
      </c>
      <c r="T6" s="31">
        <f>'FS Desroches Daily'!AH8</f>
        <v>31</v>
      </c>
      <c r="U6" s="35">
        <f>'FS Desroches Daily'!AJ8</f>
        <v>350.00000000002274</v>
      </c>
      <c r="V6" s="35">
        <f>'FS Desroches Daily'!AL8</f>
        <v>30.000000000001137</v>
      </c>
      <c r="W6" s="35">
        <f>'FS Desroches Daily'!AN8</f>
        <v>30.000000000001137</v>
      </c>
      <c r="X6" s="35">
        <f>'FS Desroches Daily'!AP8</f>
        <v>30.000000000001137</v>
      </c>
      <c r="Y6" s="35">
        <f>'FS Desroches Daily'!AR8</f>
        <v>40.000000000020464</v>
      </c>
      <c r="Z6" s="35">
        <f>'FS Desroches Daily'!AT8</f>
        <v>19.99999999998181</v>
      </c>
      <c r="AA6" s="35">
        <f>'FS Desroches Daily'!AT8</f>
        <v>19.99999999998181</v>
      </c>
      <c r="AB6" s="35">
        <f>'FS Desroches Daily'!AV8</f>
        <v>9.9999999999909051</v>
      </c>
      <c r="AC6" s="35">
        <f>'FS Desroches Daily'!AZ8</f>
        <v>9.9999999999909051</v>
      </c>
      <c r="AD6" s="35">
        <f>'FS Desroches Daily'!BB8</f>
        <v>19.99999999998181</v>
      </c>
      <c r="AE6" s="35">
        <f>'FS Desroches Daily'!BD8</f>
        <v>10.000000000019327</v>
      </c>
      <c r="AF6" s="31">
        <f>'FS Desroches Daily'!BF8</f>
        <v>33</v>
      </c>
      <c r="AG6" s="32">
        <f>'FS Desroches Daily'!BH8</f>
        <v>50.000000000011369</v>
      </c>
      <c r="AH6" s="32">
        <f>'FS Desroches Daily'!BJ8</f>
        <v>40.000000000020464</v>
      </c>
      <c r="AI6" s="32">
        <f>'FS Desroches Daily'!BL8</f>
        <v>10.000000000019327</v>
      </c>
      <c r="AJ6" s="32">
        <f>'FS Desroches Daily'!BN8</f>
        <v>39.999999999992042</v>
      </c>
      <c r="AK6" s="32">
        <f>'FS Desroches Daily'!BP8</f>
        <v>29.999999999972715</v>
      </c>
      <c r="AL6" s="32">
        <f>'FS Desroches Daily'!BR8</f>
        <v>22</v>
      </c>
      <c r="AM6" s="32">
        <f>'FS Desroches Daily'!BT8</f>
        <v>19.99999999998181</v>
      </c>
      <c r="AN6" s="32">
        <f>'FS Desroches Daily'!BV8</f>
        <v>27</v>
      </c>
      <c r="AO6" s="32">
        <f>'FS Desroches Daily'!BX8</f>
        <v>19.99999999998181</v>
      </c>
      <c r="AP6" s="32">
        <f>'FS Desroches Daily'!BZ8</f>
        <v>36</v>
      </c>
      <c r="AQ6" s="31">
        <f>'FS Desroches Daily'!CB8</f>
        <v>0</v>
      </c>
      <c r="AR6" s="31">
        <f>'FS Desroches Daily'!CD8</f>
        <v>0</v>
      </c>
      <c r="AS6" s="31">
        <f>'FS Desroches Daily'!CF8</f>
        <v>0</v>
      </c>
      <c r="AT6" s="31">
        <f>'FS Desroches Daily'!CH8</f>
        <v>29.399999999994179</v>
      </c>
      <c r="AU6" s="31">
        <f>'FS Desroches Daily'!CJ8</f>
        <v>181</v>
      </c>
      <c r="AV6" s="31">
        <f>'FS Desroches Daily'!CL8</f>
        <v>470.00000000002728</v>
      </c>
      <c r="AW6" s="31">
        <f>'FS Desroches Daily'!CM8</f>
        <v>26.880000000000109</v>
      </c>
      <c r="AX6" s="31">
        <f>IF(LPG!F13-LPG!F12&lt;0,"0",(LPG!F13-LPG!F12)*1.8315)</f>
        <v>0</v>
      </c>
      <c r="AY6" s="31">
        <f>IF(LPG!H13-LPG!H12&lt;0,"0",(LPG!H13-LPG!H12)*1.8315)</f>
        <v>0</v>
      </c>
      <c r="AZ6" s="31">
        <v>0</v>
      </c>
      <c r="BA6" s="31">
        <f>IF(LPG!M13-LPG!M12&lt;0,"0",(LPG!M13-LPG!M12)*1.8315)</f>
        <v>0</v>
      </c>
      <c r="BB6" s="31">
        <f>IF(LPG!Q13-LPG!Q12&lt;0,"0",(LPG!Q13-LPG!Q12)*1.8315)</f>
        <v>7.3259999999999996</v>
      </c>
      <c r="BC6" s="13">
        <f>'FS Desroches Daily'!CN8</f>
        <v>0</v>
      </c>
      <c r="BD6" s="9"/>
    </row>
    <row r="7" spans="1:56" s="16" customFormat="1" x14ac:dyDescent="0.25">
      <c r="A7" s="27" t="s">
        <v>11</v>
      </c>
      <c r="B7" s="15">
        <f t="shared" si="0"/>
        <v>6</v>
      </c>
      <c r="C7" s="18">
        <v>3</v>
      </c>
      <c r="D7" s="27">
        <v>2021</v>
      </c>
      <c r="E7" s="31">
        <f>'FS Desroches Daily'!D9</f>
        <v>799.99999999991189</v>
      </c>
      <c r="F7" s="32">
        <f>'FS Desroches Daily'!F9</f>
        <v>1199.9999999998679</v>
      </c>
      <c r="G7" s="31">
        <f>'FS Desroches Daily'!H9</f>
        <v>1999.9999999997797</v>
      </c>
      <c r="H7" s="32">
        <f>'FS Desroches Daily'!J9</f>
        <v>999.99999999988984</v>
      </c>
      <c r="I7" s="31">
        <f>'FS Desroches Daily'!L9</f>
        <v>1900.0000000000127</v>
      </c>
      <c r="J7" s="32">
        <f>'FS Desroches Daily'!N9</f>
        <v>699.99999999992292</v>
      </c>
      <c r="K7" s="13">
        <f>'FS Desroches Daily'!P9</f>
        <v>0</v>
      </c>
      <c r="L7" s="31">
        <f>'FS Desroches Daily'!R9</f>
        <v>5</v>
      </c>
      <c r="M7" s="31">
        <f>'FS Desroches Daily'!T9</f>
        <v>273.39999999990687</v>
      </c>
      <c r="N7" s="31">
        <f>'FS Desroches Daily'!V9</f>
        <v>220.5</v>
      </c>
      <c r="O7" s="31">
        <f>'FS Desroches Daily'!X9</f>
        <v>90.000000000031832</v>
      </c>
      <c r="P7" s="31">
        <f>'FS Desroches Daily'!Z9</f>
        <v>999.99999999988984</v>
      </c>
      <c r="Q7" s="31">
        <f>'FS Desroches Daily'!AB9</f>
        <v>280.00000000002956</v>
      </c>
      <c r="R7" s="31">
        <f>'FS Desroches Daily'!AD9</f>
        <v>159.99999999996817</v>
      </c>
      <c r="S7" s="31">
        <f>'FS Desroches Daily'!AF9</f>
        <v>169.99999999995907</v>
      </c>
      <c r="T7" s="31">
        <f>'FS Desroches Daily'!AH9</f>
        <v>29</v>
      </c>
      <c r="U7" s="35">
        <f>'FS Desroches Daily'!AJ9</f>
        <v>319.99999999993634</v>
      </c>
      <c r="V7" s="35">
        <f>'FS Desroches Daily'!AL9</f>
        <v>30.000000000001137</v>
      </c>
      <c r="W7" s="35">
        <f>'FS Desroches Daily'!AN9</f>
        <v>60.000000000002274</v>
      </c>
      <c r="X7" s="35">
        <f>'FS Desroches Daily'!AP9</f>
        <v>20.000000000010232</v>
      </c>
      <c r="Y7" s="35">
        <f>'FS Desroches Daily'!AR9</f>
        <v>30.000000000001137</v>
      </c>
      <c r="Z7" s="35">
        <f>'FS Desroches Daily'!AT9</f>
        <v>40.000000000020464</v>
      </c>
      <c r="AA7" s="35">
        <f>'FS Desroches Daily'!AT9</f>
        <v>40.000000000020464</v>
      </c>
      <c r="AB7" s="35">
        <f>'FS Desroches Daily'!AV9</f>
        <v>20.000000000038654</v>
      </c>
      <c r="AC7" s="35">
        <f>'FS Desroches Daily'!AZ9</f>
        <v>9.9999999999909051</v>
      </c>
      <c r="AD7" s="35">
        <f>'FS Desroches Daily'!BB9</f>
        <v>9.9999999999909051</v>
      </c>
      <c r="AE7" s="35">
        <f>'FS Desroches Daily'!BD9</f>
        <v>9.9999999999909051</v>
      </c>
      <c r="AF7" s="31">
        <f>'FS Desroches Daily'!BF9</f>
        <v>37</v>
      </c>
      <c r="AG7" s="32">
        <f>'FS Desroches Daily'!BH9</f>
        <v>39.999999999992042</v>
      </c>
      <c r="AH7" s="32">
        <f>'FS Desroches Daily'!BJ9</f>
        <v>29.999999999972715</v>
      </c>
      <c r="AI7" s="32">
        <f>'FS Desroches Daily'!BL9</f>
        <v>0</v>
      </c>
      <c r="AJ7" s="32">
        <f>'FS Desroches Daily'!BN9</f>
        <v>39.999999999992042</v>
      </c>
      <c r="AK7" s="32">
        <f>'FS Desroches Daily'!BP9</f>
        <v>30.000000000029559</v>
      </c>
      <c r="AL7" s="32">
        <f>'FS Desroches Daily'!BR9</f>
        <v>31</v>
      </c>
      <c r="AM7" s="32">
        <f>'FS Desroches Daily'!BT9</f>
        <v>30.000000000001137</v>
      </c>
      <c r="AN7" s="32">
        <f>'FS Desroches Daily'!BV9</f>
        <v>24</v>
      </c>
      <c r="AO7" s="32">
        <f>'FS Desroches Daily'!BX9</f>
        <v>20.000000000010232</v>
      </c>
      <c r="AP7" s="32">
        <f>'FS Desroches Daily'!BZ9</f>
        <v>34</v>
      </c>
      <c r="AQ7" s="31">
        <f>'FS Desroches Daily'!CB9</f>
        <v>0</v>
      </c>
      <c r="AR7" s="31">
        <f>'FS Desroches Daily'!CD9</f>
        <v>0</v>
      </c>
      <c r="AS7" s="31">
        <f>'FS Desroches Daily'!CF9</f>
        <v>0</v>
      </c>
      <c r="AT7" s="31">
        <f>'FS Desroches Daily'!CH9</f>
        <v>40.5</v>
      </c>
      <c r="AU7" s="31">
        <f>'FS Desroches Daily'!CJ9</f>
        <v>176</v>
      </c>
      <c r="AV7" s="31">
        <f>'FS Desroches Daily'!CL9</f>
        <v>539.99999999996362</v>
      </c>
      <c r="AW7" s="31">
        <f>'FS Desroches Daily'!CM9</f>
        <v>34.149999999999636</v>
      </c>
      <c r="AX7" s="31">
        <f>IF(LPG!F14-LPG!F13&lt;0,"0",(LPG!F14-LPG!F13)*1.8315)</f>
        <v>0</v>
      </c>
      <c r="AY7" s="31">
        <f>IF(LPG!H14-LPG!H13&lt;0,"0",(LPG!H14-LPG!H13)*1.8315)</f>
        <v>0</v>
      </c>
      <c r="AZ7" s="31">
        <v>0</v>
      </c>
      <c r="BA7" s="31">
        <f>IF(LPG!M14-LPG!M13&lt;0,"0",(LPG!M14-LPG!M13)*1.8315)</f>
        <v>0</v>
      </c>
      <c r="BB7" s="31">
        <f>IF(LPG!Q14-LPG!Q13&lt;0,"0",(LPG!Q14-LPG!Q13)*1.8315)</f>
        <v>7.3259999999999996</v>
      </c>
      <c r="BC7" s="13">
        <f>'FS Desroches Daily'!CN9</f>
        <v>0</v>
      </c>
      <c r="BD7" s="9"/>
    </row>
    <row r="8" spans="1:56" s="16" customFormat="1" x14ac:dyDescent="0.25">
      <c r="A8" s="27" t="s">
        <v>11</v>
      </c>
      <c r="B8" s="15">
        <f t="shared" si="0"/>
        <v>7</v>
      </c>
      <c r="C8" s="18">
        <v>3</v>
      </c>
      <c r="D8" s="27">
        <v>2021</v>
      </c>
      <c r="E8" s="31">
        <f>'FS Desroches Daily'!D10</f>
        <v>599.99999999993395</v>
      </c>
      <c r="F8" s="32">
        <f>'FS Desroches Daily'!F10</f>
        <v>799.99999999991189</v>
      </c>
      <c r="G8" s="31">
        <f>'FS Desroches Daily'!H10</f>
        <v>1700.0000000000348</v>
      </c>
      <c r="H8" s="32">
        <f>'FS Desroches Daily'!J10</f>
        <v>1100.000000000101</v>
      </c>
      <c r="I8" s="31">
        <f>'FS Desroches Daily'!L10</f>
        <v>2099.9999999999909</v>
      </c>
      <c r="J8" s="32">
        <f>'FS Desroches Daily'!N10</f>
        <v>700.00000000014495</v>
      </c>
      <c r="K8" s="13">
        <f>'FS Desroches Daily'!P10</f>
        <v>1</v>
      </c>
      <c r="L8" s="31">
        <f>'FS Desroches Daily'!R10</f>
        <v>6</v>
      </c>
      <c r="M8" s="31">
        <f>'FS Desroches Daily'!T10</f>
        <v>103.40000000002328</v>
      </c>
      <c r="N8" s="31">
        <f>'FS Desroches Daily'!V10</f>
        <v>73.600000000034925</v>
      </c>
      <c r="O8" s="31">
        <f>'FS Desroches Daily'!X10</f>
        <v>89.999999999974989</v>
      </c>
      <c r="P8" s="31">
        <f>'FS Desroches Daily'!Z10</f>
        <v>799.99999999991189</v>
      </c>
      <c r="Q8" s="31">
        <f>'FS Desroches Daily'!AB10</f>
        <v>269.99999999998181</v>
      </c>
      <c r="R8" s="31">
        <f>'FS Desroches Daily'!AD10</f>
        <v>150.00000000003411</v>
      </c>
      <c r="S8" s="31">
        <f>'FS Desroches Daily'!AF10</f>
        <v>180.00000000006366</v>
      </c>
      <c r="T8" s="31">
        <f>'FS Desroches Daily'!AH10</f>
        <v>30</v>
      </c>
      <c r="U8" s="35">
        <f>'FS Desroches Daily'!AJ10</f>
        <v>310.00000000005912</v>
      </c>
      <c r="V8" s="35">
        <f>'FS Desroches Daily'!AL10</f>
        <v>19.99999999998181</v>
      </c>
      <c r="W8" s="35">
        <f>'FS Desroches Daily'!AN10</f>
        <v>9.9999999999909051</v>
      </c>
      <c r="X8" s="35">
        <f>'FS Desroches Daily'!AP10</f>
        <v>19.99999999998181</v>
      </c>
      <c r="Y8" s="35">
        <f>'FS Desroches Daily'!AR10</f>
        <v>19.99999999998181</v>
      </c>
      <c r="Z8" s="35">
        <f>'FS Desroches Daily'!AT10</f>
        <v>30.000000000029559</v>
      </c>
      <c r="AA8" s="35">
        <f>'FS Desroches Daily'!AT10</f>
        <v>30.000000000029559</v>
      </c>
      <c r="AB8" s="35">
        <f>'FS Desroches Daily'!AV10</f>
        <v>9.9999999999909051</v>
      </c>
      <c r="AC8" s="35">
        <f>'FS Desroches Daily'!AZ10</f>
        <v>9.9999999999909051</v>
      </c>
      <c r="AD8" s="35">
        <f>'FS Desroches Daily'!BB10</f>
        <v>10.000000000047748</v>
      </c>
      <c r="AE8" s="35">
        <f>'FS Desroches Daily'!BD10</f>
        <v>9.9999999999909051</v>
      </c>
      <c r="AF8" s="31">
        <f>'FS Desroches Daily'!BF10</f>
        <v>38</v>
      </c>
      <c r="AG8" s="32">
        <f>'FS Desroches Daily'!BH10</f>
        <v>50.000000000011369</v>
      </c>
      <c r="AH8" s="32">
        <f>'FS Desroches Daily'!BJ10</f>
        <v>40.000000000020464</v>
      </c>
      <c r="AI8" s="32">
        <f>'FS Desroches Daily'!BL10</f>
        <v>19.99999999998181</v>
      </c>
      <c r="AJ8" s="32">
        <f>'FS Desroches Daily'!BN10</f>
        <v>40.000000000020464</v>
      </c>
      <c r="AK8" s="32">
        <f>'FS Desroches Daily'!BP10</f>
        <v>29.999999999972715</v>
      </c>
      <c r="AL8" s="32">
        <f>'FS Desroches Daily'!BR10</f>
        <v>34</v>
      </c>
      <c r="AM8" s="32">
        <f>'FS Desroches Daily'!BT10</f>
        <v>30.000000000001137</v>
      </c>
      <c r="AN8" s="32">
        <f>'FS Desroches Daily'!BV10</f>
        <v>30</v>
      </c>
      <c r="AO8" s="32">
        <f>'FS Desroches Daily'!BX10</f>
        <v>30.000000000001137</v>
      </c>
      <c r="AP8" s="32">
        <f>'FS Desroches Daily'!BZ10</f>
        <v>35</v>
      </c>
      <c r="AQ8" s="31">
        <f>'FS Desroches Daily'!CB10</f>
        <v>0</v>
      </c>
      <c r="AR8" s="31">
        <f>'FS Desroches Daily'!CD10</f>
        <v>0</v>
      </c>
      <c r="AS8" s="31">
        <f>'FS Desroches Daily'!CF10</f>
        <v>0</v>
      </c>
      <c r="AT8" s="31">
        <f>'FS Desroches Daily'!CH10</f>
        <v>47.200000000004366</v>
      </c>
      <c r="AU8" s="31">
        <f>'FS Desroches Daily'!CJ10</f>
        <v>179</v>
      </c>
      <c r="AV8" s="31">
        <f>'FS Desroches Daily'!CL10</f>
        <v>500</v>
      </c>
      <c r="AW8" s="31">
        <f>'FS Desroches Daily'!CM10</f>
        <v>23.770000000000437</v>
      </c>
      <c r="AX8" s="31">
        <f>IF(LPG!F16-LPG!F14&lt;0,"0",(LPG!F16-LPG!F14)*1.8315)</f>
        <v>0</v>
      </c>
      <c r="AY8" s="31">
        <f>IF(LPG!H16-LPG!H14&lt;0,"0",(LPG!H16-LPG!H14)*1.8315)</f>
        <v>0</v>
      </c>
      <c r="AZ8" s="31">
        <f>IF(LPG!J16-LPG!J14&lt;0,"0",(LPG!J16-LPG!J14)*1.8315)</f>
        <v>0</v>
      </c>
      <c r="BA8" s="31">
        <f>IF(LPG!M16-LPG!M14&lt;0,"0",(LPG!M16-LPG!M14)*1.8315)</f>
        <v>0</v>
      </c>
      <c r="BB8" s="31">
        <f>IF(LPG!Q15-LPG!Q14&lt;0,"0",(LPG!Q15-LPG!Q14)*1.8315)</f>
        <v>5.4944999999999995</v>
      </c>
      <c r="BC8" s="13">
        <f>'FS Desroches Daily'!CN10</f>
        <v>0</v>
      </c>
      <c r="BD8" s="9"/>
    </row>
    <row r="9" spans="1:56" s="16" customFormat="1" x14ac:dyDescent="0.25">
      <c r="A9" s="27" t="s">
        <v>11</v>
      </c>
      <c r="B9" s="15">
        <f t="shared" si="0"/>
        <v>8</v>
      </c>
      <c r="C9" s="18">
        <v>3</v>
      </c>
      <c r="D9" s="27">
        <v>2021</v>
      </c>
      <c r="E9" s="31">
        <f>'FS Desroches Daily'!D11</f>
        <v>900.0000000001229</v>
      </c>
      <c r="F9" s="32">
        <f>'FS Desroches Daily'!F11</f>
        <v>1199.9999999998679</v>
      </c>
      <c r="G9" s="31">
        <f>'FS Desroches Daily'!H11</f>
        <v>2099.9999999999909</v>
      </c>
      <c r="H9" s="32">
        <f>'FS Desroches Daily'!J11</f>
        <v>1199.9999999998679</v>
      </c>
      <c r="I9" s="31">
        <f>'FS Desroches Daily'!L11</f>
        <v>2000.0000000002237</v>
      </c>
      <c r="J9" s="32">
        <f>'FS Desroches Daily'!N11</f>
        <v>899.99999999990087</v>
      </c>
      <c r="K9" s="13">
        <f>'FS Desroches Daily'!P11</f>
        <v>0</v>
      </c>
      <c r="L9" s="31">
        <f>'FS Desroches Daily'!R11</f>
        <v>5</v>
      </c>
      <c r="M9" s="31">
        <f>'FS Desroches Daily'!T11</f>
        <v>487.59999999997672</v>
      </c>
      <c r="N9" s="31">
        <f>'FS Desroches Daily'!V11</f>
        <v>310</v>
      </c>
      <c r="O9" s="31">
        <f>'FS Desroches Daily'!X11</f>
        <v>110.00000000001364</v>
      </c>
      <c r="P9" s="31">
        <f>'FS Desroches Daily'!Z11</f>
        <v>999.99999999988984</v>
      </c>
      <c r="Q9" s="31">
        <f>'FS Desroches Daily'!AB11</f>
        <v>300.00000000001137</v>
      </c>
      <c r="R9" s="31">
        <f>'FS Desroches Daily'!AD11</f>
        <v>169.99999999995907</v>
      </c>
      <c r="S9" s="31">
        <f>'FS Desroches Daily'!AF11</f>
        <v>240.00000000000909</v>
      </c>
      <c r="T9" s="31">
        <f>'FS Desroches Daily'!AH11</f>
        <v>32</v>
      </c>
      <c r="U9" s="35">
        <f>'FS Desroches Daily'!AJ11</f>
        <v>269.99999999998181</v>
      </c>
      <c r="V9" s="35">
        <f>'FS Desroches Daily'!AL11</f>
        <v>80.000000000012506</v>
      </c>
      <c r="W9" s="35">
        <f>'FS Desroches Daily'!AN11</f>
        <v>30.000000000001137</v>
      </c>
      <c r="X9" s="35">
        <f>'FS Desroches Daily'!AP11</f>
        <v>30.000000000001137</v>
      </c>
      <c r="Y9" s="35">
        <f>'FS Desroches Daily'!AR11</f>
        <v>50.000000000011369</v>
      </c>
      <c r="Z9" s="35">
        <f>'FS Desroches Daily'!AT11</f>
        <v>79.999999999984084</v>
      </c>
      <c r="AA9" s="35">
        <f>'FS Desroches Daily'!AT11</f>
        <v>79.999999999984084</v>
      </c>
      <c r="AB9" s="35">
        <f>'FS Desroches Daily'!AV11</f>
        <v>29.999999999972715</v>
      </c>
      <c r="AC9" s="35">
        <f>'FS Desroches Daily'!AZ11</f>
        <v>20.000000000038654</v>
      </c>
      <c r="AD9" s="35">
        <f>'FS Desroches Daily'!BB11</f>
        <v>19.99999999998181</v>
      </c>
      <c r="AE9" s="35">
        <f>'FS Desroches Daily'!BD11</f>
        <v>10.000000000019327</v>
      </c>
      <c r="AF9" s="31">
        <f>'FS Desroches Daily'!BF11</f>
        <v>39</v>
      </c>
      <c r="AG9" s="32">
        <f>'FS Desroches Daily'!BH11</f>
        <v>49.999999999982947</v>
      </c>
      <c r="AH9" s="32">
        <f>'FS Desroches Daily'!BJ11</f>
        <v>40.000000000020464</v>
      </c>
      <c r="AI9" s="32">
        <f>'FS Desroches Daily'!BL11</f>
        <v>10.000000000019327</v>
      </c>
      <c r="AJ9" s="32">
        <f>'FS Desroches Daily'!BN11</f>
        <v>49.999999999982947</v>
      </c>
      <c r="AK9" s="32">
        <f>'FS Desroches Daily'!BP11</f>
        <v>30.000000000029559</v>
      </c>
      <c r="AL9" s="32">
        <f>'FS Desroches Daily'!BR11</f>
        <v>38</v>
      </c>
      <c r="AM9" s="32">
        <f>'FS Desroches Daily'!BT11</f>
        <v>30.000000000001137</v>
      </c>
      <c r="AN9" s="32">
        <f>'FS Desroches Daily'!BV11</f>
        <v>27</v>
      </c>
      <c r="AO9" s="32">
        <f>'FS Desroches Daily'!BX11</f>
        <v>19.99999999998181</v>
      </c>
      <c r="AP9" s="32">
        <f>'FS Desroches Daily'!BZ11</f>
        <v>40</v>
      </c>
      <c r="AQ9" s="31">
        <f>'FS Desroches Daily'!CB11</f>
        <v>0</v>
      </c>
      <c r="AR9" s="31">
        <f>'FS Desroches Daily'!CD11</f>
        <v>0</v>
      </c>
      <c r="AS9" s="31">
        <f>'FS Desroches Daily'!CF11</f>
        <v>0</v>
      </c>
      <c r="AT9" s="31">
        <f>'FS Desroches Daily'!CH11</f>
        <v>37.599999999998545</v>
      </c>
      <c r="AU9" s="31">
        <f>'FS Desroches Daily'!CJ11</f>
        <v>181</v>
      </c>
      <c r="AV9" s="31">
        <f>'FS Desroches Daily'!CL11</f>
        <v>509.99999999999091</v>
      </c>
      <c r="AW9" s="31">
        <f>'FS Desroches Daily'!CM11</f>
        <v>45.960000000000036</v>
      </c>
      <c r="AX9" s="31">
        <f>IF(LPG!F17-LPG!F15&lt;0,"0",(LPG!F17-LPG!F15)*1.8315)</f>
        <v>0</v>
      </c>
      <c r="AY9" s="31">
        <f>IF(LPG!H17-LPG!H15&lt;0,"0",(LPG!H17-LPG!H15)*1.8315)</f>
        <v>0</v>
      </c>
      <c r="AZ9" s="31">
        <f>IF(LPG!J17-LPG!J15&lt;0,"0",(LPG!J17-LPG!J15)*1.8315)</f>
        <v>0</v>
      </c>
      <c r="BA9" s="31">
        <f>IF(LPG!M17-LPG!M15&lt;0,"0",(LPG!M17-LPG!M15)*1.8315)</f>
        <v>0</v>
      </c>
      <c r="BB9" s="31">
        <f>IF(LPG!Q16-LPG!Q15&lt;0,"0",(LPG!Q16-LPG!Q15)*1.8315)</f>
        <v>7.3259999999999996</v>
      </c>
      <c r="BC9" s="13">
        <f>'FS Desroches Daily'!CN11</f>
        <v>0</v>
      </c>
      <c r="BD9" s="9"/>
    </row>
    <row r="10" spans="1:56" s="16" customFormat="1" x14ac:dyDescent="0.25">
      <c r="A10" s="27" t="s">
        <v>11</v>
      </c>
      <c r="B10" s="15">
        <f t="shared" si="0"/>
        <v>9</v>
      </c>
      <c r="C10" s="18">
        <v>3</v>
      </c>
      <c r="D10" s="27">
        <v>2021</v>
      </c>
      <c r="E10" s="31">
        <f>'FS Desroches Daily'!D12</f>
        <v>900.0000000001229</v>
      </c>
      <c r="F10" s="32">
        <f>'FS Desroches Daily'!F12</f>
        <v>1600.0000000002678</v>
      </c>
      <c r="G10" s="31">
        <f>'FS Desroches Daily'!H12</f>
        <v>2299.9999999999686</v>
      </c>
      <c r="H10" s="32">
        <f>'FS Desroches Daily'!J12</f>
        <v>1200.0000000000898</v>
      </c>
      <c r="I10" s="31">
        <f>'FS Desroches Daily'!L12</f>
        <v>2199.9999999997576</v>
      </c>
      <c r="J10" s="32">
        <f>'FS Desroches Daily'!N12</f>
        <v>700.00000000014495</v>
      </c>
      <c r="K10" s="13">
        <f>'FS Desroches Daily'!P12</f>
        <v>0</v>
      </c>
      <c r="L10" s="31">
        <f>'FS Desroches Daily'!R12</f>
        <v>6</v>
      </c>
      <c r="M10" s="31">
        <f>'FS Desroches Daily'!T12</f>
        <v>443.20000000006985</v>
      </c>
      <c r="N10" s="31">
        <f>'FS Desroches Daily'!V12</f>
        <v>280.39999999996508</v>
      </c>
      <c r="O10" s="31">
        <f>'FS Desroches Daily'!X12</f>
        <v>99.999999999965894</v>
      </c>
      <c r="P10" s="31">
        <f>'FS Desroches Daily'!Z12</f>
        <v>1500.0000000000568</v>
      </c>
      <c r="Q10" s="31">
        <f>'FS Desroches Daily'!AB12</f>
        <v>259.99999999999091</v>
      </c>
      <c r="R10" s="31">
        <f>'FS Desroches Daily'!AD12</f>
        <v>170.00000000001592</v>
      </c>
      <c r="S10" s="31">
        <f>'FS Desroches Daily'!AF12</f>
        <v>189.99999999994088</v>
      </c>
      <c r="T10" s="31">
        <f>'FS Desroches Daily'!AH12</f>
        <v>31</v>
      </c>
      <c r="U10" s="35">
        <f>'FS Desroches Daily'!AJ12</f>
        <v>320.00000000005002</v>
      </c>
      <c r="V10" s="35">
        <f>'FS Desroches Daily'!AL12</f>
        <v>49.999999999982947</v>
      </c>
      <c r="W10" s="35">
        <f>'FS Desroches Daily'!AN12</f>
        <v>20.000000000010232</v>
      </c>
      <c r="X10" s="35">
        <f>'FS Desroches Daily'!AP12</f>
        <v>20.000000000010232</v>
      </c>
      <c r="Y10" s="35">
        <f>'FS Desroches Daily'!AR12</f>
        <v>39.999999999992042</v>
      </c>
      <c r="Z10" s="35">
        <f>'FS Desroches Daily'!AT12</f>
        <v>110.00000000001364</v>
      </c>
      <c r="AA10" s="35">
        <f>'FS Desroches Daily'!AT12</f>
        <v>110.00000000001364</v>
      </c>
      <c r="AB10" s="35">
        <f>'FS Desroches Daily'!AV12</f>
        <v>20.000000000038654</v>
      </c>
      <c r="AC10" s="35">
        <f>'FS Desroches Daily'!AZ12</f>
        <v>9.9999999999909051</v>
      </c>
      <c r="AD10" s="35">
        <f>'FS Desroches Daily'!BB12</f>
        <v>19.99999999998181</v>
      </c>
      <c r="AE10" s="35">
        <f>'FS Desroches Daily'!BD12</f>
        <v>9.9999999999909051</v>
      </c>
      <c r="AF10" s="31">
        <f>'FS Desroches Daily'!BF12</f>
        <v>25</v>
      </c>
      <c r="AG10" s="32">
        <f>'FS Desroches Daily'!BH12</f>
        <v>40.000000000020464</v>
      </c>
      <c r="AH10" s="32">
        <f>'FS Desroches Daily'!BJ12</f>
        <v>39.99999999996362</v>
      </c>
      <c r="AI10" s="32">
        <f>'FS Desroches Daily'!BL12</f>
        <v>9.9999999999909051</v>
      </c>
      <c r="AJ10" s="32">
        <f>'FS Desroches Daily'!BN12</f>
        <v>50.000000000011369</v>
      </c>
      <c r="AK10" s="32">
        <f>'FS Desroches Daily'!BP12</f>
        <v>39.99999999996362</v>
      </c>
      <c r="AL10" s="32">
        <f>'FS Desroches Daily'!BR12</f>
        <v>38</v>
      </c>
      <c r="AM10" s="32">
        <f>'FS Desroches Daily'!BT12</f>
        <v>30.000000000001137</v>
      </c>
      <c r="AN10" s="32">
        <f>'FS Desroches Daily'!BV12</f>
        <v>23</v>
      </c>
      <c r="AO10" s="32">
        <f>'FS Desroches Daily'!BX12</f>
        <v>30.000000000001137</v>
      </c>
      <c r="AP10" s="32">
        <f>'FS Desroches Daily'!BZ12</f>
        <v>45</v>
      </c>
      <c r="AQ10" s="31">
        <f>'FS Desroches Daily'!CB12</f>
        <v>0</v>
      </c>
      <c r="AR10" s="31">
        <f>'FS Desroches Daily'!CD12</f>
        <v>0</v>
      </c>
      <c r="AS10" s="31">
        <f>'FS Desroches Daily'!CF12</f>
        <v>0</v>
      </c>
      <c r="AT10" s="31">
        <f>'FS Desroches Daily'!CH12</f>
        <v>39.599999999998545</v>
      </c>
      <c r="AU10" s="31">
        <f>'FS Desroches Daily'!CJ12</f>
        <v>188</v>
      </c>
      <c r="AV10" s="31">
        <f>'FS Desroches Daily'!CL12</f>
        <v>580.00000000004093</v>
      </c>
      <c r="AW10" s="31">
        <f>'FS Desroches Daily'!CM12</f>
        <v>35.039999999999964</v>
      </c>
      <c r="AX10" s="31">
        <f>IF(LPG!F18-LPG!F16&lt;0,"0",(LPG!F18-LPG!F16)*1.8315)</f>
        <v>0</v>
      </c>
      <c r="AY10" s="31">
        <f>IF(LPG!H18-LPG!H16&lt;0,"0",(LPG!H18-LPG!H16)*1.8315)</f>
        <v>0</v>
      </c>
      <c r="AZ10" s="31">
        <f>IF(LPG!J18-LPG!J16&lt;0,"0",(LPG!J18-LPG!J16)*1.8315)</f>
        <v>0</v>
      </c>
      <c r="BA10" s="31">
        <f>IF(LPG!M18-LPG!M16&lt;0,"0",(LPG!M18-LPG!M16)*1.8315)</f>
        <v>0</v>
      </c>
      <c r="BB10" s="31">
        <f>IF(LPG!Q17-LPG!Q16&lt;0,"0",(LPG!Q17-LPG!Q16)*1.8315)</f>
        <v>7.3259999999999996</v>
      </c>
      <c r="BC10" s="13">
        <f>'FS Desroches Daily'!CN12</f>
        <v>0</v>
      </c>
      <c r="BD10" s="9"/>
    </row>
    <row r="11" spans="1:56" s="16" customFormat="1" x14ac:dyDescent="0.25">
      <c r="A11" s="27" t="s">
        <v>11</v>
      </c>
      <c r="B11" s="15">
        <f t="shared" si="0"/>
        <v>10</v>
      </c>
      <c r="C11" s="18">
        <v>3</v>
      </c>
      <c r="D11" s="27">
        <v>2021</v>
      </c>
      <c r="E11" s="31">
        <f>'FS Desroches Daily'!D13</f>
        <v>799.99999999991189</v>
      </c>
      <c r="F11" s="32">
        <f>'FS Desroches Daily'!F13</f>
        <v>1700.0000000000348</v>
      </c>
      <c r="G11" s="31">
        <f>'FS Desroches Daily'!H13</f>
        <v>2099.9999999999909</v>
      </c>
      <c r="H11" s="32">
        <f>'FS Desroches Daily'!J13</f>
        <v>1100.000000000101</v>
      </c>
      <c r="I11" s="31">
        <f>'FS Desroches Daily'!L13</f>
        <v>2200.0000000002019</v>
      </c>
      <c r="J11" s="32">
        <f>'FS Desroches Daily'!N13</f>
        <v>699.99999999992292</v>
      </c>
      <c r="K11" s="13">
        <f>'FS Desroches Daily'!P13</f>
        <v>0</v>
      </c>
      <c r="L11" s="31">
        <f>'FS Desroches Daily'!R13</f>
        <v>6</v>
      </c>
      <c r="M11" s="31">
        <f>'FS Desroches Daily'!T13</f>
        <v>495.40000000002328</v>
      </c>
      <c r="N11" s="31">
        <f>'FS Desroches Daily'!V13</f>
        <v>315.30000000004657</v>
      </c>
      <c r="O11" s="31">
        <f>'FS Desroches Daily'!X13</f>
        <v>160.00000000002501</v>
      </c>
      <c r="P11" s="31">
        <f>'FS Desroches Daily'!Z13</f>
        <v>1500.0000000000568</v>
      </c>
      <c r="Q11" s="31">
        <f>'FS Desroches Daily'!AB13</f>
        <v>269.99999999998181</v>
      </c>
      <c r="R11" s="31">
        <f>'FS Desroches Daily'!AD13</f>
        <v>160.00000000002501</v>
      </c>
      <c r="S11" s="31">
        <f>'FS Desroches Daily'!AF13</f>
        <v>180.00000000006366</v>
      </c>
      <c r="T11" s="31">
        <f>'FS Desroches Daily'!AH13</f>
        <v>23</v>
      </c>
      <c r="U11" s="35">
        <f>'FS Desroches Daily'!AJ13</f>
        <v>269.99999999998181</v>
      </c>
      <c r="V11" s="35">
        <f>'FS Desroches Daily'!AL13</f>
        <v>40.000000000020464</v>
      </c>
      <c r="W11" s="35">
        <f>'FS Desroches Daily'!AN13</f>
        <v>19.99999999998181</v>
      </c>
      <c r="X11" s="35">
        <f>'FS Desroches Daily'!AP13</f>
        <v>30.000000000001137</v>
      </c>
      <c r="Y11" s="35">
        <f>'FS Desroches Daily'!AR13</f>
        <v>39.999999999992042</v>
      </c>
      <c r="Z11" s="35">
        <f>'FS Desroches Daily'!AT13</f>
        <v>69.999999999993179</v>
      </c>
      <c r="AA11" s="35">
        <f>'FS Desroches Daily'!AT13</f>
        <v>69.999999999993179</v>
      </c>
      <c r="AB11" s="35">
        <f>'FS Desroches Daily'!AV13</f>
        <v>29.999999999972715</v>
      </c>
      <c r="AC11" s="35">
        <f>'FS Desroches Daily'!AZ13</f>
        <v>50.000000000011369</v>
      </c>
      <c r="AD11" s="35">
        <f>'FS Desroches Daily'!BB13</f>
        <v>30.000000000029559</v>
      </c>
      <c r="AE11" s="35">
        <f>'FS Desroches Daily'!BD13</f>
        <v>30.000000000001137</v>
      </c>
      <c r="AF11" s="31">
        <f>'FS Desroches Daily'!BF13</f>
        <v>33</v>
      </c>
      <c r="AG11" s="32">
        <f>'FS Desroches Daily'!BH13</f>
        <v>39.999999999992042</v>
      </c>
      <c r="AH11" s="32">
        <f>'FS Desroches Daily'!BJ13</f>
        <v>40.000000000020464</v>
      </c>
      <c r="AI11" s="32">
        <f>'FS Desroches Daily'!BL13</f>
        <v>20.000000000010232</v>
      </c>
      <c r="AJ11" s="32">
        <f>'FS Desroches Daily'!BN13</f>
        <v>30.000000000001137</v>
      </c>
      <c r="AK11" s="32">
        <f>'FS Desroches Daily'!BP13</f>
        <v>40.000000000020464</v>
      </c>
      <c r="AL11" s="32">
        <f>'FS Desroches Daily'!BR13</f>
        <v>31</v>
      </c>
      <c r="AM11" s="32">
        <f>'FS Desroches Daily'!BT13</f>
        <v>30.000000000001137</v>
      </c>
      <c r="AN11" s="32">
        <f>'FS Desroches Daily'!BV13</f>
        <v>22</v>
      </c>
      <c r="AO11" s="32">
        <f>'FS Desroches Daily'!BX13</f>
        <v>20.000000000010232</v>
      </c>
      <c r="AP11" s="32">
        <f>'FS Desroches Daily'!BZ13</f>
        <v>42</v>
      </c>
      <c r="AQ11" s="31">
        <f>'FS Desroches Daily'!CB13</f>
        <v>0</v>
      </c>
      <c r="AR11" s="31">
        <f>'FS Desroches Daily'!CD13</f>
        <v>0</v>
      </c>
      <c r="AS11" s="31">
        <f>'FS Desroches Daily'!CF13</f>
        <v>0</v>
      </c>
      <c r="AT11" s="31">
        <f>'FS Desroches Daily'!CH13</f>
        <v>32</v>
      </c>
      <c r="AU11" s="31">
        <f>'FS Desroches Daily'!CJ13</f>
        <v>178</v>
      </c>
      <c r="AV11" s="31">
        <f>'FS Desroches Daily'!CL13</f>
        <v>549.99999999995453</v>
      </c>
      <c r="AW11" s="31">
        <f>'FS Desroches Daily'!CM13</f>
        <v>37.899999999999636</v>
      </c>
      <c r="AX11" s="31">
        <f>IF(LPG!F18-LPG!F17&lt;0,"0",(LPG!F18-LPG!F17)*1.8315)</f>
        <v>0</v>
      </c>
      <c r="AY11" s="31">
        <f>IF(LPG!H18-LPG!H17&lt;0,"0",(LPG!H18-LPG!H17)*1.8315)</f>
        <v>0</v>
      </c>
      <c r="AZ11" s="31">
        <f>IF(LPG!J18-LPG!J17&lt;0,"0",(LPG!J18-LPG!J17)*1.8315)</f>
        <v>0</v>
      </c>
      <c r="BA11" s="31">
        <f>IF(LPG!M19-LPG!M17&lt;0,"0",(LPG!M19-LPG!M17)*1.8315)</f>
        <v>0</v>
      </c>
      <c r="BB11" s="31">
        <f>IF(LPG!Q18-LPG!Q17&lt;0,"0",(LPG!Q18-LPG!Q17)*1.8315)</f>
        <v>7.3259999999999996</v>
      </c>
      <c r="BC11" s="13">
        <f>'FS Desroches Daily'!CN13</f>
        <v>0</v>
      </c>
      <c r="BD11" s="9"/>
    </row>
    <row r="12" spans="1:56" s="16" customFormat="1" x14ac:dyDescent="0.25">
      <c r="A12" s="27" t="s">
        <v>11</v>
      </c>
      <c r="B12" s="15">
        <f t="shared" si="0"/>
        <v>11</v>
      </c>
      <c r="C12" s="18">
        <v>3</v>
      </c>
      <c r="D12" s="27">
        <v>2021</v>
      </c>
      <c r="E12" s="31">
        <f>'FS Desroches Daily'!D14</f>
        <v>900.0000000001229</v>
      </c>
      <c r="F12" s="32">
        <f>'FS Desroches Daily'!F14</f>
        <v>1599.9999999998238</v>
      </c>
      <c r="G12" s="31">
        <f>'FS Desroches Daily'!H14</f>
        <v>2100.0000000004347</v>
      </c>
      <c r="H12" s="32">
        <f>'FS Desroches Daily'!J14</f>
        <v>1199.9999999998679</v>
      </c>
      <c r="I12" s="31">
        <f>'FS Desroches Daily'!L14</f>
        <v>2099.9999999999909</v>
      </c>
      <c r="J12" s="32">
        <f>'FS Desroches Daily'!N14</f>
        <v>699.99999999992292</v>
      </c>
      <c r="K12" s="13">
        <f>'FS Desroches Daily'!P14</f>
        <v>73</v>
      </c>
      <c r="L12" s="31">
        <f>'FS Desroches Daily'!R14</f>
        <v>6</v>
      </c>
      <c r="M12" s="31">
        <f>'FS Desroches Daily'!T14</f>
        <v>358</v>
      </c>
      <c r="N12" s="31">
        <f>'FS Desroches Daily'!V14</f>
        <v>271.69999999995343</v>
      </c>
      <c r="O12" s="31">
        <f>'FS Desroches Daily'!X14</f>
        <v>149.99999999997726</v>
      </c>
      <c r="P12" s="31">
        <f>'FS Desroches Daily'!Z14</f>
        <v>1399.9999999998458</v>
      </c>
      <c r="Q12" s="31">
        <f>'FS Desroches Daily'!AB14</f>
        <v>180.00000000000682</v>
      </c>
      <c r="R12" s="31">
        <f>'FS Desroches Daily'!AD14</f>
        <v>169.99999999995907</v>
      </c>
      <c r="S12" s="31">
        <f>'FS Desroches Daily'!AF14</f>
        <v>199.99999999993179</v>
      </c>
      <c r="T12" s="31">
        <f>'FS Desroches Daily'!AH14</f>
        <v>31</v>
      </c>
      <c r="U12" s="35">
        <f>'FS Desroches Daily'!AJ14</f>
        <v>339.99999999991815</v>
      </c>
      <c r="V12" s="35">
        <f>'FS Desroches Daily'!AL14</f>
        <v>30.000000000001137</v>
      </c>
      <c r="W12" s="35">
        <f>'FS Desroches Daily'!AN14</f>
        <v>10.000000000019327</v>
      </c>
      <c r="X12" s="35">
        <f>'FS Desroches Daily'!AP14</f>
        <v>39.999999999992042</v>
      </c>
      <c r="Y12" s="35">
        <f>'FS Desroches Daily'!AR14</f>
        <v>40.000000000020464</v>
      </c>
      <c r="Z12" s="35">
        <f>'FS Desroches Daily'!AT14</f>
        <v>39.99999999996362</v>
      </c>
      <c r="AA12" s="35">
        <f>'FS Desroches Daily'!AT14</f>
        <v>39.99999999996362</v>
      </c>
      <c r="AB12" s="35">
        <f>'FS Desroches Daily'!AV14</f>
        <v>19.99999999998181</v>
      </c>
      <c r="AC12" s="35">
        <f>'FS Desroches Daily'!AZ14</f>
        <v>19.99999999998181</v>
      </c>
      <c r="AD12" s="35">
        <f>'FS Desroches Daily'!BB14</f>
        <v>19.99999999998181</v>
      </c>
      <c r="AE12" s="35">
        <f>'FS Desroches Daily'!BD14</f>
        <v>20.000000000010232</v>
      </c>
      <c r="AF12" s="31">
        <f>'FS Desroches Daily'!BF14</f>
        <v>33</v>
      </c>
      <c r="AG12" s="32">
        <f>'FS Desroches Daily'!BH14</f>
        <v>39.999999999992042</v>
      </c>
      <c r="AH12" s="32">
        <f>'FS Desroches Daily'!BJ14</f>
        <v>29.999999999972715</v>
      </c>
      <c r="AI12" s="32">
        <f>'FS Desroches Daily'!BL14</f>
        <v>9.9999999999909051</v>
      </c>
      <c r="AJ12" s="32">
        <f>'FS Desroches Daily'!BN14</f>
        <v>39.999999999992042</v>
      </c>
      <c r="AK12" s="32">
        <f>'FS Desroches Daily'!BP14</f>
        <v>19.99999999998181</v>
      </c>
      <c r="AL12" s="32">
        <f>'FS Desroches Daily'!BR14</f>
        <v>33</v>
      </c>
      <c r="AM12" s="32">
        <f>'FS Desroches Daily'!BT14</f>
        <v>30.000000000001137</v>
      </c>
      <c r="AN12" s="32">
        <f>'FS Desroches Daily'!BV14</f>
        <v>22</v>
      </c>
      <c r="AO12" s="32">
        <f>'FS Desroches Daily'!BX14</f>
        <v>20.000000000010232</v>
      </c>
      <c r="AP12" s="32">
        <f>'FS Desroches Daily'!BZ14</f>
        <v>44</v>
      </c>
      <c r="AQ12" s="31">
        <f>'FS Desroches Daily'!CB14</f>
        <v>0</v>
      </c>
      <c r="AR12" s="31">
        <f>'FS Desroches Daily'!CD14</f>
        <v>0</v>
      </c>
      <c r="AS12" s="31">
        <f>'FS Desroches Daily'!CF14</f>
        <v>0</v>
      </c>
      <c r="AT12" s="31">
        <f>'FS Desroches Daily'!CH14</f>
        <v>32.80000000000291</v>
      </c>
      <c r="AU12" s="31">
        <f>'FS Desroches Daily'!CJ14</f>
        <v>180</v>
      </c>
      <c r="AV12" s="31">
        <f>'FS Desroches Daily'!CL14</f>
        <v>600.00000000002274</v>
      </c>
      <c r="AW12" s="31">
        <f>'FS Desroches Daily'!CM14</f>
        <v>36.680000000000291</v>
      </c>
      <c r="AX12" s="31">
        <f>IF(LPG!F19-LPG!F18&lt;0,"0",(LPG!F19-LPG!F18)*1.8315)</f>
        <v>0</v>
      </c>
      <c r="AY12" s="31">
        <f>IF(LPG!H19-LPG!H18&lt;0,"0",(LPG!H19-LPG!H18)*1.8315)</f>
        <v>0</v>
      </c>
      <c r="AZ12" s="31">
        <f>IF(LPG!J19-LPG!J18&lt;0,"0",(LPG!J19-LPG!J18)*1.8315)</f>
        <v>0</v>
      </c>
      <c r="BA12" s="31">
        <f>IF(LPG!M19-LPG!M18&lt;0,"0",(LPG!M19-LPG!M18)*1.8315)</f>
        <v>0</v>
      </c>
      <c r="BB12" s="31">
        <f>IF(LPG!Q20-LPG!Q18&lt;0,"0",(LPG!Q20-LPG!Q18)*1.8315)</f>
        <v>12.820499999999999</v>
      </c>
      <c r="BC12" s="13">
        <f>'FS Desroches Daily'!CN14</f>
        <v>0</v>
      </c>
      <c r="BD12" s="9"/>
    </row>
    <row r="13" spans="1:56" s="16" customFormat="1" x14ac:dyDescent="0.25">
      <c r="A13" s="27" t="s">
        <v>11</v>
      </c>
      <c r="B13" s="15">
        <f t="shared" si="0"/>
        <v>12</v>
      </c>
      <c r="C13" s="18">
        <v>3</v>
      </c>
      <c r="D13" s="27">
        <v>2021</v>
      </c>
      <c r="E13" s="31">
        <f>'FS Desroches Daily'!D15</f>
        <v>1100.000000000101</v>
      </c>
      <c r="F13" s="32">
        <f>'FS Desroches Daily'!F15</f>
        <v>1399.9999999998458</v>
      </c>
      <c r="G13" s="31">
        <f>'FS Desroches Daily'!H15</f>
        <v>2199.9999999997576</v>
      </c>
      <c r="H13" s="32">
        <f>'FS Desroches Daily'!J15</f>
        <v>1300.0000000000789</v>
      </c>
      <c r="I13" s="31">
        <f>'FS Desroches Daily'!L15</f>
        <v>2199.9999999997576</v>
      </c>
      <c r="J13" s="32">
        <f>'FS Desroches Daily'!N15</f>
        <v>800.00000000013392</v>
      </c>
      <c r="K13" s="13">
        <f>'FS Desroches Daily'!P15</f>
        <v>0</v>
      </c>
      <c r="L13" s="31">
        <f>'FS Desroches Daily'!R15</f>
        <v>6</v>
      </c>
      <c r="M13" s="31">
        <f>'FS Desroches Daily'!T15</f>
        <v>403.39999999990687</v>
      </c>
      <c r="N13" s="31">
        <f>'FS Desroches Daily'!V15</f>
        <v>271.70000000001164</v>
      </c>
      <c r="O13" s="31">
        <f>'FS Desroches Daily'!X15</f>
        <v>160.00000000002501</v>
      </c>
      <c r="P13" s="31">
        <f>'FS Desroches Daily'!Z15</f>
        <v>1300.0000000000789</v>
      </c>
      <c r="Q13" s="31">
        <f>'FS Desroches Daily'!AB15</f>
        <v>259.99999999999091</v>
      </c>
      <c r="R13" s="31">
        <f>'FS Desroches Daily'!AD15</f>
        <v>129.99999999999545</v>
      </c>
      <c r="S13" s="31">
        <f>'FS Desroches Daily'!AF15</f>
        <v>220.00000000002728</v>
      </c>
      <c r="T13" s="31">
        <f>'FS Desroches Daily'!AH15</f>
        <v>27</v>
      </c>
      <c r="U13" s="35">
        <f>'FS Desroches Daily'!AJ15</f>
        <v>390.00000000010004</v>
      </c>
      <c r="V13" s="35">
        <f>'FS Desroches Daily'!AL15</f>
        <v>49.999999999982947</v>
      </c>
      <c r="W13" s="35">
        <f>'FS Desroches Daily'!AN15</f>
        <v>89.999999999974989</v>
      </c>
      <c r="X13" s="35">
        <f>'FS Desroches Daily'!AP15</f>
        <v>39.999999999992042</v>
      </c>
      <c r="Y13" s="35">
        <f>'FS Desroches Daily'!AR15</f>
        <v>30.000000000001137</v>
      </c>
      <c r="Z13" s="35">
        <f>'FS Desroches Daily'!AT15</f>
        <v>40.000000000020464</v>
      </c>
      <c r="AA13" s="35">
        <f>'FS Desroches Daily'!AT15</f>
        <v>40.000000000020464</v>
      </c>
      <c r="AB13" s="35">
        <f>'FS Desroches Daily'!AV15</f>
        <v>69.999999999993179</v>
      </c>
      <c r="AC13" s="35">
        <f>'FS Desroches Daily'!AZ15</f>
        <v>40.000000000020464</v>
      </c>
      <c r="AD13" s="35">
        <f>'FS Desroches Daily'!BB15</f>
        <v>29.999999999972715</v>
      </c>
      <c r="AE13" s="35">
        <f>'FS Desroches Daily'!BD15</f>
        <v>19.99999999998181</v>
      </c>
      <c r="AF13" s="31">
        <f>'FS Desroches Daily'!BF15</f>
        <v>35</v>
      </c>
      <c r="AG13" s="32">
        <f>'FS Desroches Daily'!BH15</f>
        <v>40.000000000020464</v>
      </c>
      <c r="AH13" s="32">
        <f>'FS Desroches Daily'!BJ15</f>
        <v>40.000000000020464</v>
      </c>
      <c r="AI13" s="32">
        <f>'FS Desroches Daily'!BL15</f>
        <v>20.000000000010232</v>
      </c>
      <c r="AJ13" s="32">
        <f>'FS Desroches Daily'!BN15</f>
        <v>50.000000000011369</v>
      </c>
      <c r="AK13" s="32">
        <f>'FS Desroches Daily'!BP15</f>
        <v>30.000000000029559</v>
      </c>
      <c r="AL13" s="32">
        <f>'FS Desroches Daily'!BR15</f>
        <v>35</v>
      </c>
      <c r="AM13" s="32">
        <f>'FS Desroches Daily'!BT15</f>
        <v>39.999999999992042</v>
      </c>
      <c r="AN13" s="32">
        <f>'FS Desroches Daily'!BV15</f>
        <v>65</v>
      </c>
      <c r="AO13" s="32">
        <f>'FS Desroches Daily'!BX15</f>
        <v>19.99999999998181</v>
      </c>
      <c r="AP13" s="32">
        <f>'FS Desroches Daily'!BZ15</f>
        <v>51</v>
      </c>
      <c r="AQ13" s="31">
        <f>'FS Desroches Daily'!CB15</f>
        <v>0</v>
      </c>
      <c r="AR13" s="31">
        <f>'FS Desroches Daily'!CD15</f>
        <v>0</v>
      </c>
      <c r="AS13" s="31">
        <f>'FS Desroches Daily'!CF15</f>
        <v>0</v>
      </c>
      <c r="AT13" s="31">
        <f>'FS Desroches Daily'!CH15</f>
        <v>37.299999999995634</v>
      </c>
      <c r="AU13" s="31">
        <f>'FS Desroches Daily'!CJ15</f>
        <v>331</v>
      </c>
      <c r="AV13" s="31">
        <f>'FS Desroches Daily'!CL15</f>
        <v>700.00000000004547</v>
      </c>
      <c r="AW13" s="31">
        <f>'FS Desroches Daily'!CM15</f>
        <v>37.509999999999309</v>
      </c>
      <c r="AX13" s="31" t="str">
        <f>IF(LPG!G21-LPG!F19&lt;0,"0",(LPG!G21-LPG!F19)*1.8315)</f>
        <v>0</v>
      </c>
      <c r="AY13" s="31">
        <f>IF(LPG!H20-LPG!H19&lt;0,"0",(LPG!H20-LPG!H19)*1.8315)</f>
        <v>0</v>
      </c>
      <c r="AZ13" s="31">
        <f>IF(LPG!J20-LPG!J19&lt;0,"0",(LPG!J20-LPG!J19)*1.8315)</f>
        <v>0</v>
      </c>
      <c r="BA13" s="31">
        <f>IF(LPG!M20-LPG!M19&lt;0,"0",(LPG!M20-LPG!M19)*1.8315)</f>
        <v>0</v>
      </c>
      <c r="BB13" s="31">
        <f>IF(LPG!Q20-LPG!Q19&lt;0,"0",(LPG!Q20-LPG!Q19)*1.8315)</f>
        <v>7.3259999999999996</v>
      </c>
      <c r="BC13" s="13">
        <f>'FS Desroches Daily'!CN15</f>
        <v>0</v>
      </c>
      <c r="BD13" s="9"/>
    </row>
    <row r="14" spans="1:56" s="16" customFormat="1" x14ac:dyDescent="0.25">
      <c r="A14" s="27" t="s">
        <v>11</v>
      </c>
      <c r="B14" s="15">
        <f t="shared" si="0"/>
        <v>13</v>
      </c>
      <c r="C14" s="18">
        <v>3</v>
      </c>
      <c r="D14" s="27">
        <v>2021</v>
      </c>
      <c r="E14" s="31">
        <f>'FS Desroches Daily'!D16</f>
        <v>799.99999999991189</v>
      </c>
      <c r="F14" s="32">
        <f>'FS Desroches Daily'!F16</f>
        <v>1600.0000000002678</v>
      </c>
      <c r="G14" s="31">
        <f>'FS Desroches Daily'!H16</f>
        <v>2200.0000000002019</v>
      </c>
      <c r="H14" s="32">
        <f>'FS Desroches Daily'!J16</f>
        <v>1600.0000000000459</v>
      </c>
      <c r="I14" s="31">
        <f>'FS Desroches Daily'!L16</f>
        <v>2200.0000000002019</v>
      </c>
      <c r="J14" s="32">
        <f>'FS Desroches Daily'!N16</f>
        <v>699.99999999992292</v>
      </c>
      <c r="K14" s="13">
        <f>'FS Desroches Daily'!P16</f>
        <v>0</v>
      </c>
      <c r="L14" s="31">
        <f>'FS Desroches Daily'!R16</f>
        <v>7</v>
      </c>
      <c r="M14" s="31">
        <f>'FS Desroches Daily'!T16</f>
        <v>353</v>
      </c>
      <c r="N14" s="31">
        <f>'FS Desroches Daily'!V16</f>
        <v>278.10000000003492</v>
      </c>
      <c r="O14" s="31">
        <f>'FS Desroches Daily'!X16</f>
        <v>180.00000000000682</v>
      </c>
      <c r="P14" s="31">
        <f>'FS Desroches Daily'!Z16</f>
        <v>1199.9999999998679</v>
      </c>
      <c r="Q14" s="31">
        <f>'FS Desroches Daily'!AB16</f>
        <v>240.00000000000909</v>
      </c>
      <c r="R14" s="31">
        <f>'FS Desroches Daily'!AD16</f>
        <v>310.00000000000227</v>
      </c>
      <c r="S14" s="31">
        <f>'FS Desroches Daily'!AF16</f>
        <v>200.00000000004547</v>
      </c>
      <c r="T14" s="31">
        <f>'FS Desroches Daily'!AH16</f>
        <v>29</v>
      </c>
      <c r="U14" s="35">
        <f>'FS Desroches Daily'!AJ16</f>
        <v>240.00000000000909</v>
      </c>
      <c r="V14" s="35">
        <f>'FS Desroches Daily'!AL16</f>
        <v>39.999999999992042</v>
      </c>
      <c r="W14" s="35">
        <f>'FS Desroches Daily'!AN16</f>
        <v>20.000000000010232</v>
      </c>
      <c r="X14" s="35">
        <f>'FS Desroches Daily'!AP16</f>
        <v>40.000000000020464</v>
      </c>
      <c r="Y14" s="35">
        <f>'FS Desroches Daily'!AR16</f>
        <v>39.999999999992042</v>
      </c>
      <c r="Z14" s="35">
        <f>'FS Desroches Daily'!AT16</f>
        <v>40.000000000020464</v>
      </c>
      <c r="AA14" s="35">
        <f>'FS Desroches Daily'!AT16</f>
        <v>40.000000000020464</v>
      </c>
      <c r="AB14" s="35">
        <f>'FS Desroches Daily'!AV16</f>
        <v>80.000000000040927</v>
      </c>
      <c r="AC14" s="35">
        <f>'FS Desroches Daily'!AZ16</f>
        <v>19.99999999998181</v>
      </c>
      <c r="AD14" s="35">
        <f>'FS Desroches Daily'!BB16</f>
        <v>20.000000000038654</v>
      </c>
      <c r="AE14" s="35">
        <f>'FS Desroches Daily'!BD16</f>
        <v>10.000000000019327</v>
      </c>
      <c r="AF14" s="31">
        <f>'FS Desroches Daily'!BF16</f>
        <v>34</v>
      </c>
      <c r="AG14" s="32">
        <f>'FS Desroches Daily'!BH16</f>
        <v>39.999999999992042</v>
      </c>
      <c r="AH14" s="32">
        <f>'FS Desroches Daily'!BJ16</f>
        <v>40.000000000020464</v>
      </c>
      <c r="AI14" s="32">
        <f>'FS Desroches Daily'!BL16</f>
        <v>19.99999999998181</v>
      </c>
      <c r="AJ14" s="32">
        <f>'FS Desroches Daily'!BN16</f>
        <v>49.999999999982947</v>
      </c>
      <c r="AK14" s="32">
        <f>'FS Desroches Daily'!BP16</f>
        <v>29.999999999972715</v>
      </c>
      <c r="AL14" s="32">
        <f>'FS Desroches Daily'!BR16</f>
        <v>35</v>
      </c>
      <c r="AM14" s="32">
        <f>'FS Desroches Daily'!BT16</f>
        <v>40.000000000020464</v>
      </c>
      <c r="AN14" s="32">
        <f>'FS Desroches Daily'!BV16</f>
        <v>65</v>
      </c>
      <c r="AO14" s="32">
        <f>'FS Desroches Daily'!BX16</f>
        <v>20.000000000010232</v>
      </c>
      <c r="AP14" s="32">
        <f>'FS Desroches Daily'!BZ16</f>
        <v>56</v>
      </c>
      <c r="AQ14" s="31">
        <f>'FS Desroches Daily'!CB16</f>
        <v>0</v>
      </c>
      <c r="AR14" s="31">
        <f>'FS Desroches Daily'!CD16</f>
        <v>0</v>
      </c>
      <c r="AS14" s="31">
        <f>'FS Desroches Daily'!CF16</f>
        <v>0</v>
      </c>
      <c r="AT14" s="31">
        <f>'FS Desroches Daily'!CH16</f>
        <v>43.900000000001455</v>
      </c>
      <c r="AU14" s="31">
        <f>'FS Desroches Daily'!CJ16</f>
        <v>360</v>
      </c>
      <c r="AV14" s="31">
        <f>'FS Desroches Daily'!CL16</f>
        <v>620.00000000000455</v>
      </c>
      <c r="AW14" s="31">
        <f>'FS Desroches Daily'!CM16</f>
        <v>35.160000000000764</v>
      </c>
      <c r="AX14" s="31" t="str">
        <f>IF(LPG!G22-LPG!F20&lt;0,"0",(LPG!G22-LPG!F20)*1.8315)</f>
        <v>0</v>
      </c>
      <c r="AY14" s="31">
        <f>IF(LPG!H21-LPG!H20&lt;0,"0",(LPG!H21-LPG!H20)*1.8315)</f>
        <v>0</v>
      </c>
      <c r="AZ14" s="31">
        <f>IF(LPG!J21-LPG!J20&lt;0,"0",(LPG!J21-LPG!J20)*1.8315)</f>
        <v>0</v>
      </c>
      <c r="BA14" s="31">
        <f>IF(LPG!M21-LPG!M20&lt;0,"0",(LPG!M21-LPG!M20)*1.8315)</f>
        <v>0</v>
      </c>
      <c r="BB14" s="31">
        <f>IF(LPG!Q21-LPG!Q20&lt;0,"0",(LPG!Q21-LPG!Q20)*1.8315)</f>
        <v>9.1574999999999989</v>
      </c>
      <c r="BC14" s="13">
        <f>'FS Desroches Daily'!CN16</f>
        <v>0</v>
      </c>
      <c r="BD14" s="9"/>
    </row>
    <row r="15" spans="1:56" s="16" customFormat="1" x14ac:dyDescent="0.25">
      <c r="A15" s="27" t="s">
        <v>11</v>
      </c>
      <c r="B15" s="15">
        <f t="shared" si="0"/>
        <v>14</v>
      </c>
      <c r="C15" s="18">
        <v>3</v>
      </c>
      <c r="D15" s="27">
        <v>2021</v>
      </c>
      <c r="E15" s="31">
        <f>'FS Desroches Daily'!D17</f>
        <v>899.99999999967883</v>
      </c>
      <c r="F15" s="32">
        <f>'FS Desroches Daily'!F17</f>
        <v>1100.000000000101</v>
      </c>
      <c r="G15" s="31">
        <f>'FS Desroches Daily'!H17</f>
        <v>1700.0000000000348</v>
      </c>
      <c r="H15" s="32">
        <f>'FS Desroches Daily'!J17</f>
        <v>1399.9999999998458</v>
      </c>
      <c r="I15" s="31">
        <f>'FS Desroches Daily'!L17</f>
        <v>2199.9999999997576</v>
      </c>
      <c r="J15" s="32">
        <f>'FS Desroches Daily'!N17</f>
        <v>699.99999999992292</v>
      </c>
      <c r="K15" s="13">
        <f>'FS Desroches Daily'!P17</f>
        <v>54</v>
      </c>
      <c r="L15" s="31">
        <f>'FS Desroches Daily'!R17</f>
        <v>5</v>
      </c>
      <c r="M15" s="31">
        <f>'FS Desroches Daily'!T17</f>
        <v>89.600000000093132</v>
      </c>
      <c r="N15" s="31">
        <f>'FS Desroches Daily'!V17</f>
        <v>68</v>
      </c>
      <c r="O15" s="31">
        <f>'FS Desroches Daily'!X17</f>
        <v>169.99999999995907</v>
      </c>
      <c r="P15" s="31">
        <f>'FS Desroches Daily'!Z17</f>
        <v>900.0000000001229</v>
      </c>
      <c r="Q15" s="31">
        <f>'FS Desroches Daily'!AB17</f>
        <v>230.00000000001819</v>
      </c>
      <c r="R15" s="31">
        <f>'FS Desroches Daily'!AD17</f>
        <v>210.00000000003638</v>
      </c>
      <c r="S15" s="31">
        <f>'FS Desroches Daily'!AF17</f>
        <v>179.99999999994998</v>
      </c>
      <c r="T15" s="31">
        <f>'FS Desroches Daily'!AH17</f>
        <v>30</v>
      </c>
      <c r="U15" s="35">
        <f>'FS Desroches Daily'!AJ17</f>
        <v>250</v>
      </c>
      <c r="V15" s="35">
        <f>'FS Desroches Daily'!AL17</f>
        <v>30.000000000001137</v>
      </c>
      <c r="W15" s="35">
        <f>'FS Desroches Daily'!AN17</f>
        <v>0</v>
      </c>
      <c r="X15" s="35">
        <f>'FS Desroches Daily'!AP17</f>
        <v>229.99999999998977</v>
      </c>
      <c r="Y15" s="35">
        <f>'FS Desroches Daily'!AR17</f>
        <v>49.999999999982947</v>
      </c>
      <c r="Z15" s="35">
        <f>'FS Desroches Daily'!AT17</f>
        <v>39.99999999996362</v>
      </c>
      <c r="AA15" s="35">
        <f>'FS Desroches Daily'!AT17</f>
        <v>39.99999999996362</v>
      </c>
      <c r="AB15" s="35">
        <f>'FS Desroches Daily'!AV17</f>
        <v>39.99999999996362</v>
      </c>
      <c r="AC15" s="35">
        <f>'FS Desroches Daily'!AZ17</f>
        <v>19.99999999998181</v>
      </c>
      <c r="AD15" s="35">
        <f>'FS Desroches Daily'!BB17</f>
        <v>9.9999999999909051</v>
      </c>
      <c r="AE15" s="35">
        <f>'FS Desroches Daily'!BD17</f>
        <v>19.99999999998181</v>
      </c>
      <c r="AF15" s="31">
        <f>'FS Desroches Daily'!BF17</f>
        <v>32</v>
      </c>
      <c r="AG15" s="32">
        <f>'FS Desroches Daily'!BH17</f>
        <v>49.999999999982947</v>
      </c>
      <c r="AH15" s="32">
        <f>'FS Desroches Daily'!BJ17</f>
        <v>39.99999999996362</v>
      </c>
      <c r="AI15" s="32">
        <f>'FS Desroches Daily'!BL17</f>
        <v>20.000000000010232</v>
      </c>
      <c r="AJ15" s="32">
        <f>'FS Desroches Daily'!BN17</f>
        <v>40.000000000020464</v>
      </c>
      <c r="AK15" s="32">
        <f>'FS Desroches Daily'!BP17</f>
        <v>30.000000000029559</v>
      </c>
      <c r="AL15" s="32">
        <f>'FS Desroches Daily'!BR17</f>
        <v>32</v>
      </c>
      <c r="AM15" s="32">
        <f>'FS Desroches Daily'!BT17</f>
        <v>30.000000000001137</v>
      </c>
      <c r="AN15" s="32">
        <f>'FS Desroches Daily'!BV17</f>
        <v>42</v>
      </c>
      <c r="AO15" s="32">
        <f>'FS Desroches Daily'!BX17</f>
        <v>30.000000000001137</v>
      </c>
      <c r="AP15" s="32">
        <f>'FS Desroches Daily'!BZ17</f>
        <v>58</v>
      </c>
      <c r="AQ15" s="31">
        <f>'FS Desroches Daily'!CB17</f>
        <v>0</v>
      </c>
      <c r="AR15" s="31">
        <f>'FS Desroches Daily'!CD17</f>
        <v>0</v>
      </c>
      <c r="AS15" s="31">
        <f>'FS Desroches Daily'!CF17</f>
        <v>0</v>
      </c>
      <c r="AT15" s="31">
        <f>'FS Desroches Daily'!CH17</f>
        <v>42.700000000004366</v>
      </c>
      <c r="AU15" s="31">
        <f>'FS Desroches Daily'!CJ17</f>
        <v>335</v>
      </c>
      <c r="AV15" s="31">
        <f>'FS Desroches Daily'!CL17</f>
        <v>459.99999999992269</v>
      </c>
      <c r="AW15" s="31">
        <f>'FS Desroches Daily'!CM17</f>
        <v>30.099999999999454</v>
      </c>
      <c r="AX15" s="31">
        <f>IF(LPG!F22-LPG!F21&lt;0,"0",(LPG!F22-LPG!F21)*1.8315)</f>
        <v>0</v>
      </c>
      <c r="AY15" s="31">
        <f>IF(LPG!H22-LPG!H21&lt;0,"0",(LPG!H22-LPG!H21)*1.8315)</f>
        <v>0</v>
      </c>
      <c r="AZ15" s="31">
        <f>IF(LPG!J22-LPG!J21&lt;0,"0",(LPG!J22-LPG!J21)*1.8315)</f>
        <v>0</v>
      </c>
      <c r="BA15" s="31">
        <f>IF(LPG!M22-LPG!M21&lt;0,"0",(LPG!M22-LPG!M21)*1.8315)</f>
        <v>0</v>
      </c>
      <c r="BB15" s="31">
        <f>IF(LPG!Q22-LPG!Q21&lt;0,"0",(LPG!Q22-LPG!Q21)*1.8315)</f>
        <v>9.1574999999999989</v>
      </c>
      <c r="BC15" s="13">
        <f>'FS Desroches Daily'!CN17</f>
        <v>0</v>
      </c>
      <c r="BD15" s="9"/>
    </row>
    <row r="16" spans="1:56" s="16" customFormat="1" x14ac:dyDescent="0.25">
      <c r="A16" s="27" t="s">
        <v>11</v>
      </c>
      <c r="B16" s="15">
        <f t="shared" si="0"/>
        <v>15</v>
      </c>
      <c r="C16" s="18">
        <v>3</v>
      </c>
      <c r="D16" s="27">
        <v>2021</v>
      </c>
      <c r="E16" s="31">
        <f>'FS Desroches Daily'!D18</f>
        <v>1100.000000000101</v>
      </c>
      <c r="F16" s="32">
        <f>'FS Desroches Daily'!F18</f>
        <v>1700.0000000000348</v>
      </c>
      <c r="G16" s="31">
        <f>'FS Desroches Daily'!H18</f>
        <v>2099.9999999999909</v>
      </c>
      <c r="H16" s="32">
        <f>'FS Desroches Daily'!J18</f>
        <v>1600.0000000000459</v>
      </c>
      <c r="I16" s="31">
        <f>'FS Desroches Daily'!L18</f>
        <v>2099.9999999999909</v>
      </c>
      <c r="J16" s="32">
        <f>'FS Desroches Daily'!N18</f>
        <v>800.00000000013392</v>
      </c>
      <c r="K16" s="13">
        <f>'FS Desroches Daily'!P18</f>
        <v>19</v>
      </c>
      <c r="L16" s="31">
        <f>'FS Desroches Daily'!R18</f>
        <v>5</v>
      </c>
      <c r="M16" s="31">
        <f>'FS Desroches Daily'!T18</f>
        <v>388.39999999990687</v>
      </c>
      <c r="N16" s="31">
        <f>'FS Desroches Daily'!V18</f>
        <v>231.69999999995343</v>
      </c>
      <c r="O16" s="31">
        <f>'FS Desroches Daily'!X18</f>
        <v>180.00000000000682</v>
      </c>
      <c r="P16" s="31">
        <f>'FS Desroches Daily'!Z18</f>
        <v>1500.0000000000568</v>
      </c>
      <c r="Q16" s="31">
        <f>'FS Desroches Daily'!AB18</f>
        <v>209.99999999997954</v>
      </c>
      <c r="R16" s="31">
        <f>'FS Desroches Daily'!AD18</f>
        <v>209.99999999997954</v>
      </c>
      <c r="S16" s="31">
        <f>'FS Desroches Daily'!AF18</f>
        <v>230.00000000001819</v>
      </c>
      <c r="T16" s="31">
        <f>'FS Desroches Daily'!AH18</f>
        <v>33</v>
      </c>
      <c r="U16" s="35">
        <f>'FS Desroches Daily'!AJ18</f>
        <v>250</v>
      </c>
      <c r="V16" s="35">
        <f>'FS Desroches Daily'!AL18</f>
        <v>50.000000000011369</v>
      </c>
      <c r="W16" s="35">
        <f>'FS Desroches Daily'!AN18</f>
        <v>30.000000000001137</v>
      </c>
      <c r="X16" s="35">
        <f>'FS Desroches Daily'!AP18</f>
        <v>300.00000000001137</v>
      </c>
      <c r="Y16" s="35">
        <f>'FS Desroches Daily'!AR18</f>
        <v>120.00000000000455</v>
      </c>
      <c r="Z16" s="35">
        <f>'FS Desroches Daily'!AT18</f>
        <v>40.000000000020464</v>
      </c>
      <c r="AA16" s="35">
        <f>'FS Desroches Daily'!AT18</f>
        <v>40.000000000020464</v>
      </c>
      <c r="AB16" s="35">
        <f>'FS Desroches Daily'!AV18</f>
        <v>20.000000000038654</v>
      </c>
      <c r="AC16" s="35">
        <f>'FS Desroches Daily'!AZ18</f>
        <v>30.000000000029559</v>
      </c>
      <c r="AD16" s="35">
        <f>'FS Desroches Daily'!BB18</f>
        <v>29.999999999972715</v>
      </c>
      <c r="AE16" s="35">
        <f>'FS Desroches Daily'!BD18</f>
        <v>20.000000000010232</v>
      </c>
      <c r="AF16" s="31">
        <f>'FS Desroches Daily'!BF18</f>
        <v>30</v>
      </c>
      <c r="AG16" s="32">
        <f>'FS Desroches Daily'!BH18</f>
        <v>40.000000000020464</v>
      </c>
      <c r="AH16" s="32">
        <f>'FS Desroches Daily'!BJ18</f>
        <v>40.000000000020464</v>
      </c>
      <c r="AI16" s="32">
        <f>'FS Desroches Daily'!BL18</f>
        <v>9.9999999999909051</v>
      </c>
      <c r="AJ16" s="32">
        <f>'FS Desroches Daily'!BN18</f>
        <v>39.999999999992042</v>
      </c>
      <c r="AK16" s="32">
        <f>'FS Desroches Daily'!BP18</f>
        <v>29.999999999972715</v>
      </c>
      <c r="AL16" s="32">
        <f>'FS Desroches Daily'!BR18</f>
        <v>28</v>
      </c>
      <c r="AM16" s="32">
        <f>'FS Desroches Daily'!BT18</f>
        <v>49.999999999982947</v>
      </c>
      <c r="AN16" s="32">
        <f>'FS Desroches Daily'!BV18</f>
        <v>34</v>
      </c>
      <c r="AO16" s="32">
        <f>'FS Desroches Daily'!BX18</f>
        <v>30.000000000001137</v>
      </c>
      <c r="AP16" s="32">
        <f>'FS Desroches Daily'!BZ18</f>
        <v>45</v>
      </c>
      <c r="AQ16" s="31">
        <f>'FS Desroches Daily'!CB18</f>
        <v>0</v>
      </c>
      <c r="AR16" s="31">
        <f>'FS Desroches Daily'!CD18</f>
        <v>0</v>
      </c>
      <c r="AS16" s="31">
        <f>'FS Desroches Daily'!CF18</f>
        <v>0</v>
      </c>
      <c r="AT16" s="31">
        <f>'FS Desroches Daily'!CH18</f>
        <v>32.19999999999709</v>
      </c>
      <c r="AU16" s="31">
        <f>'FS Desroches Daily'!CJ18</f>
        <v>419</v>
      </c>
      <c r="AV16" s="31">
        <f>'FS Desroches Daily'!CL18</f>
        <v>600.00000000002274</v>
      </c>
      <c r="AW16" s="31">
        <f>'FS Desroches Daily'!CM18</f>
        <v>38.600000000000364</v>
      </c>
      <c r="AX16" s="31">
        <f>IF(LPG!F23-LPG!F22&lt;0,"0",(LPG!F23-LPG!F22)*1.8315)</f>
        <v>9.1574999999999989</v>
      </c>
      <c r="AY16" s="31">
        <f>IF(LPG!H23-LPG!H22&lt;0,"0",(LPG!H23-LPG!H22)*1.8315)</f>
        <v>1.8314999999999999</v>
      </c>
      <c r="AZ16" s="31">
        <f>IF(LPG!J23-LPG!J22&lt;0,"0",(LPG!J23-LPG!J22)*1.8315)</f>
        <v>0</v>
      </c>
      <c r="BA16" s="31">
        <f>IF(LPG!M23-LPG!M22&lt;0,"0",(LPG!M23-LPG!M22)*1.8315)</f>
        <v>3.6629999999999998</v>
      </c>
      <c r="BB16" s="31">
        <f>IF(LPG!Q23-LPG!Q22&lt;0,"0",(LPG!Q23-LPG!Q22)*1.8315)</f>
        <v>7.3259999999999996</v>
      </c>
      <c r="BC16" s="13">
        <f>'FS Desroches Daily'!CN18</f>
        <v>0</v>
      </c>
      <c r="BD16" s="9"/>
    </row>
    <row r="17" spans="1:56" s="16" customFormat="1" x14ac:dyDescent="0.25">
      <c r="A17" s="27" t="s">
        <v>11</v>
      </c>
      <c r="B17" s="15">
        <f t="shared" si="0"/>
        <v>16</v>
      </c>
      <c r="C17" s="18">
        <v>3</v>
      </c>
      <c r="D17" s="27">
        <v>2021</v>
      </c>
      <c r="E17" s="31">
        <f>'FS Desroches Daily'!D19</f>
        <v>1199.9999999998679</v>
      </c>
      <c r="F17" s="32">
        <f>'FS Desroches Daily'!F19</f>
        <v>2199.9999999997576</v>
      </c>
      <c r="G17" s="31">
        <f>'FS Desroches Daily'!H19</f>
        <v>1999.9999999997797</v>
      </c>
      <c r="H17" s="32">
        <f>'FS Desroches Daily'!J19</f>
        <v>1300.0000000000789</v>
      </c>
      <c r="I17" s="31">
        <f>'FS Desroches Daily'!L19</f>
        <v>1800.0000000002458</v>
      </c>
      <c r="J17" s="32">
        <f>'FS Desroches Daily'!N19</f>
        <v>999.99999999988984</v>
      </c>
      <c r="K17" s="13">
        <f>'FS Desroches Daily'!P19</f>
        <v>40</v>
      </c>
      <c r="L17" s="31">
        <f>'FS Desroches Daily'!R19</f>
        <v>5</v>
      </c>
      <c r="M17" s="31">
        <f>'FS Desroches Daily'!T19</f>
        <v>466.80000000004657</v>
      </c>
      <c r="N17" s="31">
        <f>'FS Desroches Daily'!V19</f>
        <v>303.40000000002328</v>
      </c>
      <c r="O17" s="31">
        <f>'FS Desroches Daily'!X19</f>
        <v>150.00000000003411</v>
      </c>
      <c r="P17" s="31">
        <f>'FS Desroches Daily'!Z19</f>
        <v>2000.0000000002237</v>
      </c>
      <c r="Q17" s="31">
        <f>'FS Desroches Daily'!AB19</f>
        <v>360.00000000001364</v>
      </c>
      <c r="R17" s="31">
        <f>'FS Desroches Daily'!AD19</f>
        <v>189.99999999999773</v>
      </c>
      <c r="S17" s="31">
        <f>'FS Desroches Daily'!AF19</f>
        <v>230.00000000001819</v>
      </c>
      <c r="T17" s="31">
        <f>'FS Desroches Daily'!AH19</f>
        <v>23</v>
      </c>
      <c r="U17" s="35">
        <f>'FS Desroches Daily'!AJ19</f>
        <v>189.99999999994088</v>
      </c>
      <c r="V17" s="35">
        <f>'FS Desroches Daily'!AL19</f>
        <v>120.00000000000455</v>
      </c>
      <c r="W17" s="35">
        <f>'FS Desroches Daily'!AN19</f>
        <v>20.000000000010232</v>
      </c>
      <c r="X17" s="35">
        <f>'FS Desroches Daily'!AP19</f>
        <v>289.99999999999204</v>
      </c>
      <c r="Y17" s="35">
        <f>'FS Desroches Daily'!AR19</f>
        <v>129.99999999999545</v>
      </c>
      <c r="Z17" s="35">
        <f>'FS Desroches Daily'!AU20</f>
        <v>276.45999999999998</v>
      </c>
      <c r="AA17" s="35">
        <f>'FS Desroches Daily'!AU20</f>
        <v>276.45999999999998</v>
      </c>
      <c r="AB17" s="35">
        <f>'FS Desroches Daily'!AV19</f>
        <v>9.9999999999909051</v>
      </c>
      <c r="AC17" s="35">
        <f>'FS Desroches Daily'!AZ19</f>
        <v>19.99999999998181</v>
      </c>
      <c r="AD17" s="35">
        <f>'FS Desroches Daily'!BB19</f>
        <v>10.000000000047748</v>
      </c>
      <c r="AE17" s="35">
        <f>'FS Desroches Daily'!BD19</f>
        <v>9.9999999999909051</v>
      </c>
      <c r="AF17" s="31">
        <f>'FS Desroches Daily'!BF19</f>
        <v>35</v>
      </c>
      <c r="AG17" s="32">
        <f>'FS Desroches Daily'!BH19</f>
        <v>39.999999999992042</v>
      </c>
      <c r="AH17" s="32">
        <f>'FS Desroches Daily'!BJ19</f>
        <v>40.000000000020464</v>
      </c>
      <c r="AI17" s="32">
        <f>'FS Desroches Daily'!BL19</f>
        <v>20.000000000010232</v>
      </c>
      <c r="AJ17" s="32">
        <f>'FS Desroches Daily'!BN19</f>
        <v>39.999999999992042</v>
      </c>
      <c r="AK17" s="32">
        <f>'FS Desroches Daily'!BP19</f>
        <v>30.000000000029559</v>
      </c>
      <c r="AL17" s="32">
        <f>'FS Desroches Daily'!BR19</f>
        <v>27</v>
      </c>
      <c r="AM17" s="32">
        <f>'FS Desroches Daily'!BT19</f>
        <v>20.000000000010232</v>
      </c>
      <c r="AN17" s="32">
        <f>'FS Desroches Daily'!BV19</f>
        <v>26</v>
      </c>
      <c r="AO17" s="32">
        <f>'FS Desroches Daily'!BX19</f>
        <v>20.000000000010232</v>
      </c>
      <c r="AP17" s="32">
        <f>'FS Desroches Daily'!BZ19</f>
        <v>53</v>
      </c>
      <c r="AQ17" s="31">
        <f>'FS Desroches Daily'!CB19</f>
        <v>69.69999999999709</v>
      </c>
      <c r="AR17" s="31">
        <f>'FS Desroches Daily'!CD19</f>
        <v>21.600000000000364</v>
      </c>
      <c r="AS17" s="31">
        <f>'FS Desroches Daily'!CF19</f>
        <v>0</v>
      </c>
      <c r="AT17" s="31">
        <f>'FS Desroches Daily'!CH19</f>
        <v>23.69999999999709</v>
      </c>
      <c r="AU17" s="31">
        <f>'FS Desroches Daily'!CJ19</f>
        <v>301</v>
      </c>
      <c r="AV17" s="31">
        <f>'FS Desroches Daily'!CL19</f>
        <v>450.00000000004547</v>
      </c>
      <c r="AW17" s="31">
        <f>'FS Desroches Daily'!CM19</f>
        <v>47.149999999999636</v>
      </c>
      <c r="AX17" s="31">
        <f>IF(LPG!F24-LPG!F23&lt;0,"0",(LPG!F24-LPG!F23)*1.8315)</f>
        <v>10.988999999999999</v>
      </c>
      <c r="AY17" s="31">
        <f>IF(LPG!H24-LPG!H23&lt;0,"0",(LPG!H24-LPG!H23)*1.8315)</f>
        <v>1.8314999999999999</v>
      </c>
      <c r="AZ17" s="31">
        <f>IF(LPG!J24-LPG!J23&lt;0,"0",(LPG!J24-LPG!J23)*1.8315)</f>
        <v>0</v>
      </c>
      <c r="BA17" s="31">
        <f>IF(LPG!M24-LPG!M23&lt;0,"0",(LPG!M24-LPG!M23)*1.8315)</f>
        <v>5.4944999999999995</v>
      </c>
      <c r="BB17" s="31">
        <f>IF(LPG!Q24-LPG!Q23&lt;0,"0",(LPG!Q24-LPG!Q23)*1.8315)</f>
        <v>7.3259999999999996</v>
      </c>
      <c r="BC17" s="13">
        <f>'FS Desroches Daily'!CN19</f>
        <v>0</v>
      </c>
      <c r="BD17" s="9"/>
    </row>
    <row r="18" spans="1:56" s="16" customFormat="1" x14ac:dyDescent="0.25">
      <c r="A18" s="27" t="s">
        <v>11</v>
      </c>
      <c r="B18" s="15">
        <f t="shared" si="0"/>
        <v>17</v>
      </c>
      <c r="C18" s="18">
        <v>3</v>
      </c>
      <c r="D18" s="27">
        <v>2021</v>
      </c>
      <c r="E18" s="31">
        <f>'FS Desroches Daily'!D20</f>
        <v>1400.0000000002899</v>
      </c>
      <c r="F18" s="32">
        <f>'FS Desroches Daily'!F20</f>
        <v>2499.9999999999468</v>
      </c>
      <c r="G18" s="31">
        <f>'FS Desroches Daily'!H20</f>
        <v>2499.9999999999468</v>
      </c>
      <c r="H18" s="32">
        <f>'FS Desroches Daily'!J20</f>
        <v>1499.9999999998347</v>
      </c>
      <c r="I18" s="31">
        <f>'FS Desroches Daily'!L20</f>
        <v>1999.9999999997797</v>
      </c>
      <c r="J18" s="32">
        <f>'FS Desroches Daily'!N20</f>
        <v>900.0000000001229</v>
      </c>
      <c r="K18" s="13">
        <f>'FS Desroches Daily'!P20</f>
        <v>25</v>
      </c>
      <c r="L18" s="31">
        <f>'FS Desroches Daily'!R20</f>
        <v>8</v>
      </c>
      <c r="M18" s="31">
        <f>'FS Desroches Daily'!T20</f>
        <v>721.80000000004657</v>
      </c>
      <c r="N18" s="31">
        <f>'FS Desroches Daily'!V20</f>
        <v>363.29999999998836</v>
      </c>
      <c r="O18" s="31">
        <f>'FS Desroches Daily'!X20</f>
        <v>219.99999999997044</v>
      </c>
      <c r="P18" s="31">
        <f>'FS Desroches Daily'!Z20</f>
        <v>2299.9999999999686</v>
      </c>
      <c r="Q18" s="31">
        <f>'FS Desroches Daily'!AB20</f>
        <v>430.00000000000682</v>
      </c>
      <c r="R18" s="31">
        <f>'FS Desroches Daily'!AD20</f>
        <v>209.99999999997954</v>
      </c>
      <c r="S18" s="31">
        <f>'FS Desroches Daily'!AF20</f>
        <v>279.99999999997272</v>
      </c>
      <c r="T18" s="31">
        <f>'FS Desroches Daily'!AH20</f>
        <v>28</v>
      </c>
      <c r="U18" s="35">
        <f>'FS Desroches Daily'!AJ20</f>
        <v>279.99999999997272</v>
      </c>
      <c r="V18" s="35">
        <f>'FS Desroches Daily'!AL20</f>
        <v>240.00000000000909</v>
      </c>
      <c r="W18" s="35">
        <f>'FS Desroches Daily'!AN20</f>
        <v>19.99999999998181</v>
      </c>
      <c r="X18" s="35">
        <f>'FS Desroches Daily'!AP20</f>
        <v>329.99999999998408</v>
      </c>
      <c r="Y18" s="35">
        <f>'FS Desroches Daily'!AR20</f>
        <v>190.00000000002615</v>
      </c>
      <c r="Z18" s="35">
        <f>'FS Desroches Daily'!AT20</f>
        <v>50.000000000011369</v>
      </c>
      <c r="AA18" s="35">
        <f>'FS Desroches Daily'!AT20</f>
        <v>50.000000000011369</v>
      </c>
      <c r="AB18" s="35">
        <f>'FS Desroches Daily'!AV20</f>
        <v>29.999999999972715</v>
      </c>
      <c r="AC18" s="35">
        <f>'FS Desroches Daily'!AZ20</f>
        <v>29.999999999972715</v>
      </c>
      <c r="AD18" s="35">
        <f>'FS Desroches Daily'!BB20</f>
        <v>19.99999999998181</v>
      </c>
      <c r="AE18" s="35">
        <f>'FS Desroches Daily'!BD20</f>
        <v>20.000000000010232</v>
      </c>
      <c r="AF18" s="31">
        <f>'FS Desroches Daily'!BF20</f>
        <v>47</v>
      </c>
      <c r="AG18" s="32">
        <f>'FS Desroches Daily'!BH20</f>
        <v>39.999999999992042</v>
      </c>
      <c r="AH18" s="32">
        <f>'FS Desroches Daily'!BJ20</f>
        <v>29.999999999972715</v>
      </c>
      <c r="AI18" s="32">
        <f>'FS Desroches Daily'!BL20</f>
        <v>30.000000000001137</v>
      </c>
      <c r="AJ18" s="32">
        <f>'FS Desroches Daily'!BN20</f>
        <v>39.999999999992042</v>
      </c>
      <c r="AK18" s="32">
        <f>'FS Desroches Daily'!BP20</f>
        <v>29.999999999972715</v>
      </c>
      <c r="AL18" s="32">
        <f>'FS Desroches Daily'!BR20</f>
        <v>28</v>
      </c>
      <c r="AM18" s="32">
        <f>'FS Desroches Daily'!BT20</f>
        <v>49.999999999982947</v>
      </c>
      <c r="AN18" s="32">
        <f>'FS Desroches Daily'!BV20</f>
        <v>38</v>
      </c>
      <c r="AO18" s="32">
        <f>'FS Desroches Daily'!BX20</f>
        <v>30.000000000001137</v>
      </c>
      <c r="AP18" s="32">
        <f>'FS Desroches Daily'!BZ20</f>
        <v>55</v>
      </c>
      <c r="AQ18" s="31">
        <f>'FS Desroches Daily'!CB20</f>
        <v>20.700000000000728</v>
      </c>
      <c r="AR18" s="31">
        <f>'FS Desroches Daily'!CD20</f>
        <v>9.3999999999996362</v>
      </c>
      <c r="AS18" s="31">
        <f>'FS Desroches Daily'!CF20</f>
        <v>54.399999999999636</v>
      </c>
      <c r="AT18" s="31">
        <f>'FS Desroches Daily'!CH20</f>
        <v>33.30000000000291</v>
      </c>
      <c r="AU18" s="31">
        <f>'FS Desroches Daily'!CJ20</f>
        <v>305</v>
      </c>
      <c r="AV18" s="31">
        <f>'FS Desroches Daily'!CL20</f>
        <v>679.99999999994998</v>
      </c>
      <c r="AW18" s="31">
        <f>'FS Desroches Daily'!CM20</f>
        <v>63.400000000000546</v>
      </c>
      <c r="AX18" s="31">
        <f>IF(LPG!F25-LPG!F24&lt;0,"0",(LPG!F25-LPG!F24)*1.8315)</f>
        <v>7.3259999999999996</v>
      </c>
      <c r="AY18" s="31">
        <f>IF(LPG!H25-LPG!H24&lt;0,"0",(LPG!H25-LPG!H24)*1.8315)</f>
        <v>1.8314999999999999</v>
      </c>
      <c r="AZ18" s="31">
        <f>IF(LPG!J25-LPG!J24&lt;0,"0",(LPG!J25-LPG!J24)*1.8315)</f>
        <v>0</v>
      </c>
      <c r="BA18" s="31">
        <f>IF(LPG!M25-LPG!M24&lt;0,"0",(LPG!M25-LPG!M24)*1.8315)</f>
        <v>5.4944999999999995</v>
      </c>
      <c r="BB18" s="31">
        <f>IF(LPG!Q25-LPG!Q24&lt;0,"0",(LPG!Q25-LPG!Q24)*1.8315)</f>
        <v>7.3259999999999996</v>
      </c>
      <c r="BC18" s="13">
        <f>'FS Desroches Daily'!CN20</f>
        <v>0</v>
      </c>
      <c r="BD18" s="9"/>
    </row>
    <row r="19" spans="1:56" s="16" customFormat="1" x14ac:dyDescent="0.25">
      <c r="A19" s="27" t="s">
        <v>11</v>
      </c>
      <c r="B19" s="15">
        <f t="shared" si="0"/>
        <v>18</v>
      </c>
      <c r="C19" s="18">
        <v>3</v>
      </c>
      <c r="D19" s="27">
        <v>2021</v>
      </c>
      <c r="E19" s="31">
        <f>'FS Desroches Daily'!D21</f>
        <v>1700.0000000000348</v>
      </c>
      <c r="F19" s="32">
        <f>'FS Desroches Daily'!F21</f>
        <v>2699.9999999999245</v>
      </c>
      <c r="G19" s="31">
        <f>'FS Desroches Daily'!H21</f>
        <v>2699.9999999999245</v>
      </c>
      <c r="H19" s="32">
        <f>'FS Desroches Daily'!J21</f>
        <v>1700.0000000000348</v>
      </c>
      <c r="I19" s="31">
        <f>'FS Desroches Daily'!L21</f>
        <v>2299.9999999999686</v>
      </c>
      <c r="J19" s="32">
        <f>'FS Desroches Daily'!N21</f>
        <v>1099.9999999998788</v>
      </c>
      <c r="K19" s="13">
        <f>'FS Desroches Daily'!P21</f>
        <v>31</v>
      </c>
      <c r="L19" s="31">
        <f>'FS Desroches Daily'!R21</f>
        <v>9</v>
      </c>
      <c r="M19" s="31">
        <f>'FS Desroches Daily'!T21</f>
        <v>733.19999999995343</v>
      </c>
      <c r="N19" s="31">
        <f>'FS Desroches Daily'!V21</f>
        <v>332.20000000001164</v>
      </c>
      <c r="O19" s="31">
        <f>'FS Desroches Daily'!X21</f>
        <v>250</v>
      </c>
      <c r="P19" s="31">
        <f>'FS Desroches Daily'!Z21</f>
        <v>2499.9999999999468</v>
      </c>
      <c r="Q19" s="31">
        <f>'FS Desroches Daily'!AB21</f>
        <v>430.00000000000682</v>
      </c>
      <c r="R19" s="31">
        <f>'FS Desroches Daily'!AD21</f>
        <v>200.00000000004547</v>
      </c>
      <c r="S19" s="31">
        <f>'FS Desroches Daily'!AF21</f>
        <v>220.00000000002728</v>
      </c>
      <c r="T19" s="31">
        <f>'FS Desroches Daily'!AH21</f>
        <v>35</v>
      </c>
      <c r="U19" s="35">
        <f>'FS Desroches Daily'!AJ21</f>
        <v>280.0000000000864</v>
      </c>
      <c r="V19" s="35">
        <f>'FS Desroches Daily'!AL21</f>
        <v>319.99999999999318</v>
      </c>
      <c r="W19" s="35">
        <f>'FS Desroches Daily'!AN21</f>
        <v>20.000000000010232</v>
      </c>
      <c r="X19" s="35">
        <f>'FS Desroches Daily'!AP21</f>
        <v>409.99999999999659</v>
      </c>
      <c r="Y19" s="35">
        <f>'FS Desroches Daily'!AR21</f>
        <v>209.99999999997954</v>
      </c>
      <c r="Z19" s="35">
        <f>'FS Desroches Daily'!AT21</f>
        <v>40.000000000020464</v>
      </c>
      <c r="AA19" s="35">
        <f>'FS Desroches Daily'!AT21</f>
        <v>40.000000000020464</v>
      </c>
      <c r="AB19" s="35">
        <f>'FS Desroches Daily'!AV21</f>
        <v>20.000000000038654</v>
      </c>
      <c r="AC19" s="35">
        <f>'FS Desroches Daily'!AZ21</f>
        <v>30.000000000029559</v>
      </c>
      <c r="AD19" s="35">
        <f>'FS Desroches Daily'!BB21</f>
        <v>19.99999999998181</v>
      </c>
      <c r="AE19" s="35">
        <f>'FS Desroches Daily'!BD21</f>
        <v>19.99999999998181</v>
      </c>
      <c r="AF19" s="31">
        <f>'FS Desroches Daily'!BF21</f>
        <v>59</v>
      </c>
      <c r="AG19" s="32">
        <f>'FS Desroches Daily'!BH21</f>
        <v>50.000000000011369</v>
      </c>
      <c r="AH19" s="32">
        <f>'FS Desroches Daily'!BJ21</f>
        <v>30.000000000029559</v>
      </c>
      <c r="AI19" s="32">
        <f>'FS Desroches Daily'!BL21</f>
        <v>39.999999999992042</v>
      </c>
      <c r="AJ19" s="32">
        <f>'FS Desroches Daily'!BN21</f>
        <v>60.000000000002274</v>
      </c>
      <c r="AK19" s="32">
        <f>'FS Desroches Daily'!BP21</f>
        <v>29.999999999972715</v>
      </c>
      <c r="AL19" s="32">
        <f>'FS Desroches Daily'!BR21</f>
        <v>39</v>
      </c>
      <c r="AM19" s="32">
        <f>'FS Desroches Daily'!BT21</f>
        <v>50.000000000011369</v>
      </c>
      <c r="AN19" s="32">
        <f>'FS Desroches Daily'!BV21</f>
        <v>44</v>
      </c>
      <c r="AO19" s="32">
        <f>'FS Desroches Daily'!BX21</f>
        <v>29.999999999972715</v>
      </c>
      <c r="AP19" s="32">
        <f>'FS Desroches Daily'!BZ21</f>
        <v>59</v>
      </c>
      <c r="AQ19" s="31">
        <f>'FS Desroches Daily'!CB21</f>
        <v>27</v>
      </c>
      <c r="AR19" s="31">
        <f>'FS Desroches Daily'!CD21</f>
        <v>6.2999999999992724</v>
      </c>
      <c r="AS19" s="31">
        <f>'FS Desroches Daily'!CF21</f>
        <v>11.400000000000546</v>
      </c>
      <c r="AT19" s="31">
        <f>'FS Desroches Daily'!CH21</f>
        <v>36</v>
      </c>
      <c r="AU19" s="31">
        <f>'FS Desroches Daily'!CJ21</f>
        <v>328</v>
      </c>
      <c r="AV19" s="31">
        <f>'FS Desroches Daily'!CL21</f>
        <v>680.00000000006366</v>
      </c>
      <c r="AW19" s="31">
        <f>'FS Desroches Daily'!CM21</f>
        <v>71.799999999999272</v>
      </c>
      <c r="AX19" s="31">
        <f>IF(LPG!F26-LPG!F25&lt;0,"0",(LPG!F26-LPG!F25)*1.8315)</f>
        <v>9.1574999999999989</v>
      </c>
      <c r="AY19" s="31">
        <f>IF(LPG!H26-LPG!H25&lt;0,"0",(LPG!H26-LPG!H25)*1.8315)</f>
        <v>1.8314999999999999</v>
      </c>
      <c r="AZ19" s="31">
        <f>IF(LPG!J26-LPG!J25&lt;0,"0",(LPG!J26-LPG!J25)*1.8315)</f>
        <v>0</v>
      </c>
      <c r="BA19" s="31">
        <f>IF(LPG!M26-LPG!M25&lt;0,"0",(LPG!M26-LPG!M25)*1.8315)</f>
        <v>0</v>
      </c>
      <c r="BB19" s="31">
        <f>IF(LPG!Q26-LPG!Q25&lt;0,"0",(LPG!Q26-LPG!Q25)*1.8315)</f>
        <v>5.4944999999999995</v>
      </c>
      <c r="BC19" s="13">
        <f>'FS Desroches Daily'!CN21</f>
        <v>0</v>
      </c>
      <c r="BD19" s="9"/>
    </row>
    <row r="20" spans="1:56" s="16" customFormat="1" x14ac:dyDescent="0.25">
      <c r="A20" s="27" t="s">
        <v>11</v>
      </c>
      <c r="B20" s="15">
        <f t="shared" si="0"/>
        <v>19</v>
      </c>
      <c r="C20" s="18">
        <v>3</v>
      </c>
      <c r="D20" s="27">
        <v>2021</v>
      </c>
      <c r="E20" s="31">
        <f>'FS Desroches Daily'!D22</f>
        <v>1799.9999999998017</v>
      </c>
      <c r="F20" s="32">
        <f>'FS Desroches Daily'!F22</f>
        <v>2800.0000000001355</v>
      </c>
      <c r="G20" s="31">
        <f>'FS Desroches Daily'!H22</f>
        <v>2699.9999999999245</v>
      </c>
      <c r="H20" s="32">
        <f>'FS Desroches Daily'!J22</f>
        <v>1500.0000000000568</v>
      </c>
      <c r="I20" s="31">
        <f>'FS Desroches Daily'!L22</f>
        <v>2200.0000000002019</v>
      </c>
      <c r="J20" s="32">
        <f>'FS Desroches Daily'!N22</f>
        <v>900.0000000001229</v>
      </c>
      <c r="K20" s="13">
        <f>'FS Desroches Daily'!P22</f>
        <v>17</v>
      </c>
      <c r="L20" s="31">
        <f>'FS Desroches Daily'!R22</f>
        <v>9</v>
      </c>
      <c r="M20" s="31">
        <f>'FS Desroches Daily'!T22</f>
        <v>746</v>
      </c>
      <c r="N20" s="31">
        <f>'FS Desroches Daily'!V22</f>
        <v>381</v>
      </c>
      <c r="O20" s="31">
        <f>'FS Desroches Daily'!X22</f>
        <v>210.00000000003638</v>
      </c>
      <c r="P20" s="31">
        <f>'FS Desroches Daily'!Z22</f>
        <v>2499.9999999999468</v>
      </c>
      <c r="Q20" s="31">
        <f>'FS Desroches Daily'!AB22</f>
        <v>289.99999999996362</v>
      </c>
      <c r="R20" s="31">
        <f>'FS Desroches Daily'!AD22</f>
        <v>240.00000000000909</v>
      </c>
      <c r="S20" s="31">
        <f>'FS Desroches Daily'!AF22</f>
        <v>309.99999999994543</v>
      </c>
      <c r="T20" s="31">
        <f>'FS Desroches Daily'!AH22</f>
        <v>31</v>
      </c>
      <c r="U20" s="35">
        <f>'FS Desroches Daily'!AJ22</f>
        <v>289.99999999996362</v>
      </c>
      <c r="V20" s="35">
        <f>'FS Desroches Daily'!AL22</f>
        <v>180.00000000000682</v>
      </c>
      <c r="W20" s="35">
        <f>'FS Desroches Daily'!AN22</f>
        <v>80.000000000012506</v>
      </c>
      <c r="X20" s="35">
        <f>'FS Desroches Daily'!AP22</f>
        <v>370.00000000000455</v>
      </c>
      <c r="Y20" s="35">
        <f>'FS Desroches Daily'!AR22</f>
        <v>390.00000000001478</v>
      </c>
      <c r="Z20" s="35">
        <f>'FS Desroches Daily'!AT22</f>
        <v>39.99999999996362</v>
      </c>
      <c r="AA20" s="35">
        <f>'FS Desroches Daily'!AT22</f>
        <v>39.99999999996362</v>
      </c>
      <c r="AB20" s="35">
        <f>'FS Desroches Daily'!AV22</f>
        <v>29.999999999972715</v>
      </c>
      <c r="AC20" s="35">
        <f>'FS Desroches Daily'!AZ22</f>
        <v>19.99999999998181</v>
      </c>
      <c r="AD20" s="35">
        <f>'FS Desroches Daily'!BB22</f>
        <v>20.000000000038654</v>
      </c>
      <c r="AE20" s="35">
        <f>'FS Desroches Daily'!BD22</f>
        <v>20.000000000010232</v>
      </c>
      <c r="AF20" s="31">
        <f>'FS Desroches Daily'!BF22</f>
        <v>47</v>
      </c>
      <c r="AG20" s="32">
        <f>'FS Desroches Daily'!BH22</f>
        <v>39.999999999992042</v>
      </c>
      <c r="AH20" s="32">
        <f>'FS Desroches Daily'!BJ22</f>
        <v>39.99999999996362</v>
      </c>
      <c r="AI20" s="32">
        <f>'FS Desroches Daily'!BL22</f>
        <v>30.000000000001137</v>
      </c>
      <c r="AJ20" s="32">
        <f>'FS Desroches Daily'!BN22</f>
        <v>50.000000000011369</v>
      </c>
      <c r="AK20" s="32">
        <f>'FS Desroches Daily'!BP22</f>
        <v>30.000000000029559</v>
      </c>
      <c r="AL20" s="32">
        <f>'FS Desroches Daily'!BR22</f>
        <v>21</v>
      </c>
      <c r="AM20" s="32">
        <f>'FS Desroches Daily'!BT22</f>
        <v>60.000000000002274</v>
      </c>
      <c r="AN20" s="32">
        <f>'FS Desroches Daily'!BV22</f>
        <v>40</v>
      </c>
      <c r="AO20" s="32">
        <f>'FS Desroches Daily'!BX22</f>
        <v>30.000000000001137</v>
      </c>
      <c r="AP20" s="32">
        <f>'FS Desroches Daily'!BZ22</f>
        <v>59</v>
      </c>
      <c r="AQ20" s="31">
        <f>'FS Desroches Daily'!CB22</f>
        <v>23.400000000001455</v>
      </c>
      <c r="AR20" s="31">
        <f>'FS Desroches Daily'!CD22</f>
        <v>8.5</v>
      </c>
      <c r="AS20" s="31">
        <f>'FS Desroches Daily'!CF22</f>
        <v>0</v>
      </c>
      <c r="AT20" s="31">
        <f>'FS Desroches Daily'!CH22</f>
        <v>33.19999999999709</v>
      </c>
      <c r="AU20" s="31">
        <f>'FS Desroches Daily'!CJ22</f>
        <v>304</v>
      </c>
      <c r="AV20" s="31">
        <f>'FS Desroches Daily'!CL22</f>
        <v>679.99999999994998</v>
      </c>
      <c r="AW20" s="31">
        <f>'FS Desroches Daily'!CM22</f>
        <v>62.200000000000728</v>
      </c>
      <c r="AX20" s="31">
        <f>IF(LPG!F27-LPG!F26&lt;0,"0",(LPG!F27-LPG!F26)*1.8315)</f>
        <v>7.3259999999999996</v>
      </c>
      <c r="AY20" s="31">
        <f>IF(LPG!H27-LPG!H26&lt;0,"0",(LPG!H27-LPG!H26)*1.8315)</f>
        <v>1.8314999999999999</v>
      </c>
      <c r="AZ20" s="31">
        <f>IF(LPG!J27-LPG!J26&lt;0,"0",(LPG!J27-LPG!J26)*1.8315)</f>
        <v>0</v>
      </c>
      <c r="BA20" s="31">
        <f>IF(LPG!M27-LPG!M26&lt;0,"0",(LPG!M27-LPG!M26)*1.8315)</f>
        <v>3.6629999999999998</v>
      </c>
      <c r="BB20" s="31">
        <f>IF(LPG!Q27-LPG!Q26&lt;0,"0",(LPG!Q27-LPG!Q26)*1.8315)</f>
        <v>7.3259999999999996</v>
      </c>
      <c r="BC20" s="13">
        <f>'FS Desroches Daily'!CN22</f>
        <v>0</v>
      </c>
      <c r="BD20" s="9"/>
    </row>
    <row r="21" spans="1:56" s="16" customFormat="1" x14ac:dyDescent="0.25">
      <c r="A21" s="27" t="s">
        <v>11</v>
      </c>
      <c r="B21" s="15">
        <f t="shared" si="0"/>
        <v>20</v>
      </c>
      <c r="C21" s="18">
        <v>3</v>
      </c>
      <c r="D21" s="27">
        <v>2021</v>
      </c>
      <c r="E21" s="31">
        <f>'FS Desroches Daily'!D23</f>
        <v>1400.0000000002899</v>
      </c>
      <c r="F21" s="32">
        <f>'FS Desroches Daily'!F23</f>
        <v>2200.0000000002019</v>
      </c>
      <c r="G21" s="31">
        <f>'FS Desroches Daily'!H23</f>
        <v>2200.0000000002019</v>
      </c>
      <c r="H21" s="32">
        <f>'FS Desroches Daily'!J23</f>
        <v>1100.000000000101</v>
      </c>
      <c r="I21" s="31">
        <f>'FS Desroches Daily'!L23</f>
        <v>1799.9999999998017</v>
      </c>
      <c r="J21" s="32">
        <f>'FS Desroches Daily'!N23</f>
        <v>699.99999999992292</v>
      </c>
      <c r="K21" s="13">
        <f>'FS Desroches Daily'!P23</f>
        <v>27</v>
      </c>
      <c r="L21" s="31">
        <f>'FS Desroches Daily'!R23</f>
        <v>6</v>
      </c>
      <c r="M21" s="31">
        <f>'FS Desroches Daily'!T23</f>
        <v>1000.5999999999767</v>
      </c>
      <c r="N21" s="31">
        <f>'FS Desroches Daily'!V23</f>
        <v>504.40000000002328</v>
      </c>
      <c r="O21" s="31">
        <f>'FS Desroches Daily'!X23</f>
        <v>329.99999999998408</v>
      </c>
      <c r="P21" s="31">
        <f>'FS Desroches Daily'!Z23</f>
        <v>1999.9999999997797</v>
      </c>
      <c r="Q21" s="31">
        <f>'FS Desroches Daily'!AB23</f>
        <v>330.00000000004093</v>
      </c>
      <c r="R21" s="31">
        <f>'FS Desroches Daily'!AD23</f>
        <v>79.999999999984084</v>
      </c>
      <c r="S21" s="31">
        <f>'FS Desroches Daily'!AF23</f>
        <v>740.00000000000909</v>
      </c>
      <c r="T21" s="31">
        <f>'FS Desroches Daily'!AH23</f>
        <v>28</v>
      </c>
      <c r="U21" s="35">
        <f>'FS Desroches Daily'!AJ23</f>
        <v>309.99999999994543</v>
      </c>
      <c r="V21" s="35">
        <f>'FS Desroches Daily'!AL23</f>
        <v>219.99999999999886</v>
      </c>
      <c r="W21" s="35">
        <f>'FS Desroches Daily'!AN23</f>
        <v>49.999999999982947</v>
      </c>
      <c r="X21" s="35">
        <f>'FS Desroches Daily'!AP23</f>
        <v>270.00000000001023</v>
      </c>
      <c r="Y21" s="35">
        <f>'FS Desroches Daily'!AR23</f>
        <v>259.99999999999091</v>
      </c>
      <c r="Z21" s="35">
        <f>'FS Desroches Daily'!AT23</f>
        <v>40.000000000020464</v>
      </c>
      <c r="AA21" s="35">
        <f>'FS Desroches Daily'!AT23</f>
        <v>40.000000000020464</v>
      </c>
      <c r="AB21" s="35">
        <f>'FS Desroches Daily'!AV23</f>
        <v>19.99999999998181</v>
      </c>
      <c r="AC21" s="35">
        <f>'FS Desroches Daily'!AZ23</f>
        <v>30.000000000029559</v>
      </c>
      <c r="AD21" s="35">
        <f>'FS Desroches Daily'!BB23</f>
        <v>19.99999999998181</v>
      </c>
      <c r="AE21" s="35">
        <f>'FS Desroches Daily'!BD23</f>
        <v>9.9999999999909051</v>
      </c>
      <c r="AF21" s="31">
        <f>'FS Desroches Daily'!BF23</f>
        <v>47</v>
      </c>
      <c r="AG21" s="32">
        <f>'FS Desroches Daily'!BH23</f>
        <v>30.000000000001137</v>
      </c>
      <c r="AH21" s="32">
        <f>'FS Desroches Daily'!BJ23</f>
        <v>30.000000000029559</v>
      </c>
      <c r="AI21" s="32">
        <f>'FS Desroches Daily'!BL23</f>
        <v>20.000000000010232</v>
      </c>
      <c r="AJ21" s="32">
        <f>'FS Desroches Daily'!BN23</f>
        <v>39.999999999992042</v>
      </c>
      <c r="AK21" s="32">
        <f>'FS Desroches Daily'!BP23</f>
        <v>29.999999999972715</v>
      </c>
      <c r="AL21" s="32">
        <f>'FS Desroches Daily'!BR23</f>
        <v>31</v>
      </c>
      <c r="AM21" s="32">
        <f>'FS Desroches Daily'!BT23</f>
        <v>39.999999999992042</v>
      </c>
      <c r="AN21" s="32">
        <f>'FS Desroches Daily'!BV23</f>
        <v>36</v>
      </c>
      <c r="AO21" s="32">
        <f>'FS Desroches Daily'!BX23</f>
        <v>20.000000000010232</v>
      </c>
      <c r="AP21" s="32">
        <f>'FS Desroches Daily'!BZ23</f>
        <v>42</v>
      </c>
      <c r="AQ21" s="31">
        <f>'FS Desroches Daily'!CB23</f>
        <v>28.200000000000728</v>
      </c>
      <c r="AR21" s="31">
        <f>'FS Desroches Daily'!CD23</f>
        <v>10.600000000000364</v>
      </c>
      <c r="AS21" s="31">
        <f>'FS Desroches Daily'!CF23</f>
        <v>7.0999999999994543</v>
      </c>
      <c r="AT21" s="31">
        <f>'FS Desroches Daily'!CH23</f>
        <v>32.5</v>
      </c>
      <c r="AU21" s="31">
        <f>'FS Desroches Daily'!CJ23</f>
        <v>237</v>
      </c>
      <c r="AV21" s="31">
        <f>'FS Desroches Daily'!CL23</f>
        <v>580.00000000004093</v>
      </c>
      <c r="AW21" s="31">
        <f>'FS Desroches Daily'!CM23</f>
        <v>50.619999999999891</v>
      </c>
      <c r="AX21" s="31">
        <f>IF(LPG!F28-LPG!F27&lt;0,"0",(LPG!F28-LPG!F27)*1.8315)</f>
        <v>9.1574999999999989</v>
      </c>
      <c r="AY21" s="31">
        <f>IF(LPG!H28-LPG!H27&lt;0,"0",(LPG!H28-LPG!H27)*1.8315)</f>
        <v>3.6629999999999998</v>
      </c>
      <c r="AZ21" s="31">
        <f>IF(LPG!J28-LPG!J27&lt;0,"0",(LPG!J28-LPG!J27)*1.8315)</f>
        <v>0</v>
      </c>
      <c r="BA21" s="31">
        <f>IF(LPG!M28-LPG!M27&lt;0,"0",(LPG!M28-LPG!M27)*1.8315)</f>
        <v>0</v>
      </c>
      <c r="BB21" s="31">
        <f>IF(LPG!Q28-LPG!Q27&lt;0,"0",(LPG!Q28-LPG!Q27)*1.8315)</f>
        <v>9.1574999999999989</v>
      </c>
      <c r="BC21" s="13">
        <f>'FS Desroches Daily'!CN23</f>
        <v>0</v>
      </c>
      <c r="BD21" s="9"/>
    </row>
    <row r="22" spans="1:56" s="16" customFormat="1" x14ac:dyDescent="0.25">
      <c r="A22" s="27" t="s">
        <v>11</v>
      </c>
      <c r="B22" s="15">
        <f t="shared" si="0"/>
        <v>21</v>
      </c>
      <c r="C22" s="18">
        <v>3</v>
      </c>
      <c r="D22" s="27">
        <v>2021</v>
      </c>
      <c r="E22" s="31">
        <f>'FS Desroches Daily'!D24</f>
        <v>1699.9999999995907</v>
      </c>
      <c r="F22" s="32">
        <f>'FS Desroches Daily'!F24</f>
        <v>4000.0000000000036</v>
      </c>
      <c r="G22" s="31">
        <f>'FS Desroches Daily'!H24</f>
        <v>3499.9999999998367</v>
      </c>
      <c r="H22" s="32">
        <f>'FS Desroches Daily'!J24</f>
        <v>2299.9999999999686</v>
      </c>
      <c r="I22" s="31">
        <f>'FS Desroches Daily'!L24</f>
        <v>2900.0000000003465</v>
      </c>
      <c r="J22" s="32">
        <f>'FS Desroches Daily'!N24</f>
        <v>1100.000000000101</v>
      </c>
      <c r="K22" s="13">
        <f>'FS Desroches Daily'!P24</f>
        <v>42</v>
      </c>
      <c r="L22" s="31">
        <f>'FS Desroches Daily'!R24</f>
        <v>12</v>
      </c>
      <c r="M22" s="31">
        <f>'FS Desroches Daily'!T24</f>
        <v>407.40000000002328</v>
      </c>
      <c r="N22" s="31">
        <f>'FS Desroches Daily'!V24</f>
        <v>213.09999999997672</v>
      </c>
      <c r="O22" s="31">
        <f>'FS Desroches Daily'!X24</f>
        <v>699.99999999998863</v>
      </c>
      <c r="P22" s="31">
        <f>'FS Desroches Daily'!Z24</f>
        <v>3200.0000000000919</v>
      </c>
      <c r="Q22" s="31">
        <f>'FS Desroches Daily'!AB24</f>
        <v>369.9999999999477</v>
      </c>
      <c r="R22" s="31">
        <f>'FS Desroches Daily'!AD24</f>
        <v>339.99999999997499</v>
      </c>
      <c r="S22" s="31">
        <f>'FS Desroches Daily'!AF24</f>
        <v>129.99999999999545</v>
      </c>
      <c r="T22" s="31">
        <f>'FS Desroches Daily'!AH24</f>
        <v>44</v>
      </c>
      <c r="U22" s="35">
        <f>'FS Desroches Daily'!AJ24</f>
        <v>509.99999999999091</v>
      </c>
      <c r="V22" s="35">
        <f>'FS Desroches Daily'!AL24</f>
        <v>229.99999999998977</v>
      </c>
      <c r="W22" s="35">
        <f>'FS Desroches Daily'!AN24</f>
        <v>80.000000000012506</v>
      </c>
      <c r="X22" s="35">
        <f>'FS Desroches Daily'!AP24</f>
        <v>219.99999999999886</v>
      </c>
      <c r="Y22" s="35">
        <f>'FS Desroches Daily'!AR24</f>
        <v>210.00000000000796</v>
      </c>
      <c r="Z22" s="35">
        <f>'FS Desroches Daily'!AT24</f>
        <v>60.000000000002274</v>
      </c>
      <c r="AA22" s="35">
        <f>'FS Desroches Daily'!AT24</f>
        <v>60.000000000002274</v>
      </c>
      <c r="AB22" s="35">
        <f>'FS Desroches Daily'!AV24</f>
        <v>30.000000000029559</v>
      </c>
      <c r="AC22" s="35">
        <f>'FS Desroches Daily'!AZ24</f>
        <v>39.99999999996362</v>
      </c>
      <c r="AD22" s="35">
        <f>'FS Desroches Daily'!BB24</f>
        <v>19.99999999998181</v>
      </c>
      <c r="AE22" s="35">
        <f>'FS Desroches Daily'!BD24</f>
        <v>20.000000000010232</v>
      </c>
      <c r="AF22" s="31">
        <f>'FS Desroches Daily'!BF24</f>
        <v>66</v>
      </c>
      <c r="AG22" s="32">
        <f>'FS Desroches Daily'!BH24</f>
        <v>50.000000000011369</v>
      </c>
      <c r="AH22" s="32">
        <f>'FS Desroches Daily'!BJ24</f>
        <v>60.000000000002274</v>
      </c>
      <c r="AI22" s="32">
        <f>'FS Desroches Daily'!BL24</f>
        <v>39.999999999992042</v>
      </c>
      <c r="AJ22" s="32">
        <f>'FS Desroches Daily'!BN24</f>
        <v>70.0000000000216</v>
      </c>
      <c r="AK22" s="32">
        <f>'FS Desroches Daily'!BP24</f>
        <v>40.000000000020464</v>
      </c>
      <c r="AL22" s="32">
        <f>'FS Desroches Daily'!BR24</f>
        <v>45</v>
      </c>
      <c r="AM22" s="32">
        <f>'FS Desroches Daily'!BT24</f>
        <v>60.000000000002274</v>
      </c>
      <c r="AN22" s="32">
        <f>'FS Desroches Daily'!BV24</f>
        <v>62</v>
      </c>
      <c r="AO22" s="32">
        <f>'FS Desroches Daily'!BX24</f>
        <v>39.999999999992042</v>
      </c>
      <c r="AP22" s="32">
        <f>'FS Desroches Daily'!BZ24</f>
        <v>78</v>
      </c>
      <c r="AQ22" s="31">
        <f>'FS Desroches Daily'!CB24</f>
        <v>17.899999999997817</v>
      </c>
      <c r="AR22" s="31">
        <f>'FS Desroches Daily'!CD24</f>
        <v>3.5</v>
      </c>
      <c r="AS22" s="31">
        <f>'FS Desroches Daily'!CF24</f>
        <v>4.1000000000003638</v>
      </c>
      <c r="AT22" s="31">
        <f>'FS Desroches Daily'!CH24</f>
        <v>41.400000000001455</v>
      </c>
      <c r="AU22" s="31">
        <f>'FS Desroches Daily'!CJ24</f>
        <v>446</v>
      </c>
      <c r="AV22" s="31">
        <f>'FS Desroches Daily'!CL24</f>
        <v>1039.9999999999636</v>
      </c>
      <c r="AW22" s="31">
        <f>'FS Desroches Daily'!CM24</f>
        <v>80.579999999999927</v>
      </c>
      <c r="AX22" s="31">
        <f>IF(LPG!F29-LPG!F28&lt;0,"0",(LPG!F29-LPG!F28)*1.8315)</f>
        <v>9.1574999999999989</v>
      </c>
      <c r="AY22" s="31">
        <f>IF(LPG!H29-LPG!H28&lt;0,"0",(LPG!H29-LPG!H28)*1.8315)</f>
        <v>1.8314999999999999</v>
      </c>
      <c r="AZ22" s="31">
        <f>IF(LPG!J29-LPG!J28&lt;0,"0",(LPG!J29-LPG!J28)*1.8315)</f>
        <v>0</v>
      </c>
      <c r="BA22" s="31">
        <f>IF(LPG!M29-LPG!M28&lt;0,"0",(LPG!M29-LPG!M28)*1.8315)</f>
        <v>0</v>
      </c>
      <c r="BB22" s="31">
        <f>IF(LPG!Q29-LPG!Q28&lt;0,"0",(LPG!Q29-LPG!Q28)*1.8315)</f>
        <v>10.988999999999999</v>
      </c>
      <c r="BC22" s="13">
        <f>'FS Desroches Daily'!CN24</f>
        <v>0</v>
      </c>
      <c r="BD22" s="9"/>
    </row>
    <row r="23" spans="1:56" s="16" customFormat="1" x14ac:dyDescent="0.25">
      <c r="A23" s="27" t="s">
        <v>11</v>
      </c>
      <c r="B23" s="15">
        <f t="shared" si="0"/>
        <v>22</v>
      </c>
      <c r="C23" s="18">
        <v>3</v>
      </c>
      <c r="D23" s="27">
        <v>2021</v>
      </c>
      <c r="E23" s="31">
        <f>'FS Desroches Daily'!D25</f>
        <v>1800.0000000002458</v>
      </c>
      <c r="F23" s="32">
        <f>'FS Desroches Daily'!F25</f>
        <v>3699.9999999998145</v>
      </c>
      <c r="G23" s="31">
        <f>'FS Desroches Daily'!H25</f>
        <v>3600.0000000000477</v>
      </c>
      <c r="H23" s="32">
        <f>'FS Desroches Daily'!J25</f>
        <v>2099.9999999999909</v>
      </c>
      <c r="I23" s="31">
        <f>'FS Desroches Daily'!L25</f>
        <v>2799.9999999996917</v>
      </c>
      <c r="J23" s="32">
        <f>'FS Desroches Daily'!N25</f>
        <v>1599.9999999998238</v>
      </c>
      <c r="K23" s="13">
        <f>'FS Desroches Daily'!P25</f>
        <v>40</v>
      </c>
      <c r="L23" s="31">
        <f>'FS Desroches Daily'!R25</f>
        <v>11</v>
      </c>
      <c r="M23" s="31">
        <f>'FS Desroches Daily'!T25</f>
        <v>1060.5999999999767</v>
      </c>
      <c r="N23" s="31">
        <f>'FS Desroches Daily'!V25</f>
        <v>590.20000000001164</v>
      </c>
      <c r="O23" s="31">
        <f>'FS Desroches Daily'!X25</f>
        <v>590.00000000003183</v>
      </c>
      <c r="P23" s="31">
        <f>'FS Desroches Daily'!Z25</f>
        <v>2899.9999999999027</v>
      </c>
      <c r="Q23" s="31">
        <f>'FS Desroches Daily'!AB25</f>
        <v>560.00000000000227</v>
      </c>
      <c r="R23" s="31">
        <f>'FS Desroches Daily'!AD25</f>
        <v>379.99999999999545</v>
      </c>
      <c r="S23" s="31">
        <f>'FS Desroches Daily'!AF25</f>
        <v>110.00000000001364</v>
      </c>
      <c r="T23" s="31">
        <f>'FS Desroches Daily'!AH25</f>
        <v>33</v>
      </c>
      <c r="U23" s="35">
        <f>'FS Desroches Daily'!AJ25</f>
        <v>440.00000000005457</v>
      </c>
      <c r="V23" s="35">
        <f>'FS Desroches Daily'!AL25</f>
        <v>79.999999999984084</v>
      </c>
      <c r="W23" s="35">
        <f>'FS Desroches Daily'!AN25</f>
        <v>60.000000000002274</v>
      </c>
      <c r="X23" s="35">
        <f>'FS Desroches Daily'!AP25</f>
        <v>219.99999999999886</v>
      </c>
      <c r="Y23" s="35">
        <f>'FS Desroches Daily'!AR25</f>
        <v>219.99999999999886</v>
      </c>
      <c r="Z23" s="35">
        <f>'FS Desroches Daily'!AT25</f>
        <v>50.000000000011369</v>
      </c>
      <c r="AA23" s="35">
        <f>'FS Desroches Daily'!AT25</f>
        <v>50.000000000011369</v>
      </c>
      <c r="AB23" s="35">
        <f>'FS Desroches Daily'!AV25</f>
        <v>19.99999999998181</v>
      </c>
      <c r="AC23" s="35">
        <f>'FS Desroches Daily'!AZ25</f>
        <v>140.0000000000432</v>
      </c>
      <c r="AD23" s="35">
        <f>'FS Desroches Daily'!BB25</f>
        <v>30.000000000029559</v>
      </c>
      <c r="AE23" s="35">
        <f>'FS Desroches Daily'!BD25</f>
        <v>30.000000000001137</v>
      </c>
      <c r="AF23" s="31">
        <f>'FS Desroches Daily'!BF25</f>
        <v>48</v>
      </c>
      <c r="AG23" s="32">
        <f>'FS Desroches Daily'!BH25</f>
        <v>69.999999999993179</v>
      </c>
      <c r="AH23" s="32">
        <f>'FS Desroches Daily'!BJ25</f>
        <v>69.999999999993179</v>
      </c>
      <c r="AI23" s="32">
        <f>'FS Desroches Daily'!BL25</f>
        <v>50.000000000011369</v>
      </c>
      <c r="AJ23" s="32">
        <f>'FS Desroches Daily'!BN25</f>
        <v>59.999999999973852</v>
      </c>
      <c r="AK23" s="32">
        <f>'FS Desroches Daily'!BP25</f>
        <v>60.000000000002274</v>
      </c>
      <c r="AL23" s="32">
        <f>'FS Desroches Daily'!BR25</f>
        <v>56</v>
      </c>
      <c r="AM23" s="32">
        <f>'FS Desroches Daily'!BT25</f>
        <v>60.000000000002274</v>
      </c>
      <c r="AN23" s="32">
        <f>'FS Desroches Daily'!BV25</f>
        <v>61</v>
      </c>
      <c r="AO23" s="32">
        <f>'FS Desroches Daily'!BX25</f>
        <v>40.000000000020464</v>
      </c>
      <c r="AP23" s="32">
        <f>'FS Desroches Daily'!BZ25</f>
        <v>72</v>
      </c>
      <c r="AQ23" s="31">
        <f>'FS Desroches Daily'!CB25</f>
        <v>26.299999999999272</v>
      </c>
      <c r="AR23" s="31">
        <f>'FS Desroches Daily'!CD25</f>
        <v>8.1000000000003638</v>
      </c>
      <c r="AS23" s="31">
        <f>'FS Desroches Daily'!CF25</f>
        <v>9</v>
      </c>
      <c r="AT23" s="31">
        <f>'FS Desroches Daily'!CH25</f>
        <v>61.700000000004366</v>
      </c>
      <c r="AU23" s="31">
        <f>'FS Desroches Daily'!CJ25</f>
        <v>392</v>
      </c>
      <c r="AV23" s="31">
        <f>'FS Desroches Daily'!CL25</f>
        <v>820.00000000005002</v>
      </c>
      <c r="AW23" s="31">
        <f>'FS Desroches Daily'!CM25</f>
        <v>81.699999999999818</v>
      </c>
      <c r="AX23" s="31">
        <f>IF(LPG!F30-LPG!F29&lt;0,"0",(LPG!F30-LPG!F29)*1.8315)</f>
        <v>3.6629999999999998</v>
      </c>
      <c r="AY23" s="31">
        <f>IF(LPG!H30-LPG!H29&lt;0,"0",(LPG!H30-LPG!H29)*1.8315)</f>
        <v>1.8314999999999999</v>
      </c>
      <c r="AZ23" s="31">
        <f>IF(LPG!J30-LPG!J29&lt;0,"0",(LPG!J30-LPG!J29)*1.8315)</f>
        <v>0</v>
      </c>
      <c r="BA23" s="31">
        <f>IF(LPG!M30-LPG!M29&lt;0,"0",(LPG!M30-LPG!M29)*1.8315)</f>
        <v>10.988999999999999</v>
      </c>
      <c r="BB23" s="31">
        <f>IF(LPG!Q30-LPG!Q29&lt;0,"0",(LPG!Q30-LPG!Q29)*1.8315)</f>
        <v>3.6629999999999998</v>
      </c>
      <c r="BC23" s="13">
        <f>'FS Desroches Daily'!CN25</f>
        <v>0</v>
      </c>
      <c r="BD23" s="9"/>
    </row>
    <row r="24" spans="1:56" s="16" customFormat="1" x14ac:dyDescent="0.25">
      <c r="A24" s="27" t="s">
        <v>11</v>
      </c>
      <c r="B24" s="15">
        <f t="shared" si="0"/>
        <v>23</v>
      </c>
      <c r="C24" s="18">
        <v>3</v>
      </c>
      <c r="D24" s="27">
        <v>2021</v>
      </c>
      <c r="E24" s="31">
        <f>'FS Desroches Daily'!D26</f>
        <v>999.99999999988984</v>
      </c>
      <c r="F24" s="32">
        <f>'FS Desroches Daily'!F26</f>
        <v>1599.9999999998238</v>
      </c>
      <c r="G24" s="31">
        <f>'FS Desroches Daily'!H26</f>
        <v>1500.0000000000568</v>
      </c>
      <c r="H24" s="32">
        <f>'FS Desroches Daily'!J26</f>
        <v>1199.9999999998679</v>
      </c>
      <c r="I24" s="31">
        <f>'FS Desroches Daily'!L26</f>
        <v>1400.0000000002899</v>
      </c>
      <c r="J24" s="32">
        <f>'FS Desroches Daily'!N26</f>
        <v>600.00000000015598</v>
      </c>
      <c r="K24" s="13">
        <f>'FS Desroches Daily'!P26</f>
        <v>37</v>
      </c>
      <c r="L24" s="31">
        <f>'FS Desroches Daily'!R26</f>
        <v>6</v>
      </c>
      <c r="M24" s="31">
        <f>'FS Desroches Daily'!T26</f>
        <v>452.30000000004657</v>
      </c>
      <c r="N24" s="31">
        <f>'FS Desroches Daily'!V26</f>
        <v>260.39999999996508</v>
      </c>
      <c r="O24" s="31">
        <f>'FS Desroches Daily'!X26</f>
        <v>289.99999999996362</v>
      </c>
      <c r="P24" s="31">
        <f>'FS Desroches Daily'!Z26</f>
        <v>1400.0000000002899</v>
      </c>
      <c r="Q24" s="31">
        <f>'FS Desroches Daily'!AB26</f>
        <v>320.00000000005002</v>
      </c>
      <c r="R24" s="31">
        <f>'FS Desroches Daily'!AD26</f>
        <v>160.00000000002501</v>
      </c>
      <c r="S24" s="31">
        <f>'FS Desroches Daily'!AF26</f>
        <v>139.99999999998636</v>
      </c>
      <c r="T24" s="31">
        <f>'FS Desroches Daily'!AH26</f>
        <v>21</v>
      </c>
      <c r="U24" s="35">
        <f>'FS Desroches Daily'!AJ26</f>
        <v>360.00000000001364</v>
      </c>
      <c r="V24" s="35">
        <f>'FS Desroches Daily'!AL26</f>
        <v>40.000000000020464</v>
      </c>
      <c r="W24" s="35">
        <f>'FS Desroches Daily'!AN26</f>
        <v>30.000000000001137</v>
      </c>
      <c r="X24" s="35">
        <f>'FS Desroches Daily'!AP26</f>
        <v>99.999999999994316</v>
      </c>
      <c r="Y24" s="35">
        <f>'FS Desroches Daily'!AR26</f>
        <v>280.00000000000114</v>
      </c>
      <c r="Z24" s="35">
        <f>'FS Desroches Daily'!AT26</f>
        <v>29.999999999972715</v>
      </c>
      <c r="AA24" s="35">
        <f>'FS Desroches Daily'!AT26</f>
        <v>29.999999999972715</v>
      </c>
      <c r="AB24" s="35">
        <f>'FS Desroches Daily'!AV26</f>
        <v>9.9999999999909051</v>
      </c>
      <c r="AC24" s="35">
        <f>'FS Desroches Daily'!AZ26</f>
        <v>79.999999999984084</v>
      </c>
      <c r="AD24" s="35">
        <f>'FS Desroches Daily'!BB26</f>
        <v>19.99999999998181</v>
      </c>
      <c r="AE24" s="35">
        <f>'FS Desroches Daily'!BD26</f>
        <v>9.9999999999909051</v>
      </c>
      <c r="AF24" s="31">
        <f>'FS Desroches Daily'!BF26</f>
        <v>54</v>
      </c>
      <c r="AG24" s="32">
        <f>'FS Desroches Daily'!BH26</f>
        <v>39.999999999992042</v>
      </c>
      <c r="AH24" s="32">
        <f>'FS Desroches Daily'!BJ26</f>
        <v>39.99999999996362</v>
      </c>
      <c r="AI24" s="32">
        <f>'FS Desroches Daily'!BL26</f>
        <v>29.999999999972715</v>
      </c>
      <c r="AJ24" s="32">
        <f>'FS Desroches Daily'!BN26</f>
        <v>30.000000000001137</v>
      </c>
      <c r="AK24" s="32">
        <f>'FS Desroches Daily'!BP26</f>
        <v>40.000000000020464</v>
      </c>
      <c r="AL24" s="32">
        <f>'FS Desroches Daily'!BR26</f>
        <v>34</v>
      </c>
      <c r="AM24" s="32">
        <f>'FS Desroches Daily'!BT26</f>
        <v>30.000000000001137</v>
      </c>
      <c r="AN24" s="32">
        <f>'FS Desroches Daily'!BV26</f>
        <v>34</v>
      </c>
      <c r="AO24" s="32">
        <f>'FS Desroches Daily'!BX26</f>
        <v>30.000000000001137</v>
      </c>
      <c r="AP24" s="32">
        <f>'FS Desroches Daily'!BZ26</f>
        <v>42</v>
      </c>
      <c r="AQ24" s="31">
        <f>'FS Desroches Daily'!CB26</f>
        <v>12.100000000002183</v>
      </c>
      <c r="AR24" s="31">
        <f>'FS Desroches Daily'!CD26</f>
        <v>1.3999999999996362</v>
      </c>
      <c r="AS24" s="31">
        <f>'FS Desroches Daily'!CF26</f>
        <v>5</v>
      </c>
      <c r="AT24" s="31">
        <f>'FS Desroches Daily'!CH26</f>
        <v>9.8999999999941792</v>
      </c>
      <c r="AU24" s="31">
        <f>'FS Desroches Daily'!CJ26</f>
        <v>507</v>
      </c>
      <c r="AV24" s="31">
        <f>'FS Desroches Daily'!CL26</f>
        <v>529.99999999997272</v>
      </c>
      <c r="AW24" s="31">
        <f>'FS Desroches Daily'!CM26</f>
        <v>30.899999999999636</v>
      </c>
      <c r="AX24" s="31" t="str">
        <f>IF(LPG!F31-LPG!F30&lt;0,"0",(LPG!F31-LPG!F30)*1.8315)</f>
        <v>0</v>
      </c>
      <c r="AY24" s="31" t="str">
        <f>IF(LPG!H31-LPG!H30&lt;0,"0",(LPG!H31-LPG!H30)*1.8315)</f>
        <v>0</v>
      </c>
      <c r="AZ24" s="31" t="str">
        <f>IF(LPG!J31-LPG!J30&lt;0,"0",(LPG!J31-LPG!J30)*1.8315)</f>
        <v>0</v>
      </c>
      <c r="BA24" s="31" t="str">
        <f>IF(LPG!M31-LPG!M30&lt;0,"0",(LPG!M31-LPG!M30)*1.8315)</f>
        <v>0</v>
      </c>
      <c r="BB24" s="31" t="str">
        <f>IF(LPG!Q31-LPG!Q30&lt;0,"0",(LPG!Q31-LPG!Q30)*1.8315)</f>
        <v>0</v>
      </c>
      <c r="BC24" s="13">
        <f>'FS Desroches Daily'!CN26</f>
        <v>0</v>
      </c>
      <c r="BD24" s="9"/>
    </row>
    <row r="25" spans="1:56" s="16" customFormat="1" x14ac:dyDescent="0.25">
      <c r="A25" s="27" t="s">
        <v>11</v>
      </c>
      <c r="B25" s="15">
        <f t="shared" si="0"/>
        <v>24</v>
      </c>
      <c r="C25" s="18">
        <v>3</v>
      </c>
      <c r="D25" s="27">
        <v>2021</v>
      </c>
      <c r="E25" s="31" t="str">
        <f>'FS Desroches Daily'!D27</f>
        <v>0</v>
      </c>
      <c r="F25" s="32" t="str">
        <f>'FS Desroches Daily'!F27</f>
        <v>0</v>
      </c>
      <c r="G25" s="31" t="str">
        <f>'FS Desroches Daily'!H27</f>
        <v>0</v>
      </c>
      <c r="H25" s="32" t="str">
        <f>'FS Desroches Daily'!J27</f>
        <v>0</v>
      </c>
      <c r="I25" s="31" t="str">
        <f>'FS Desroches Daily'!L27</f>
        <v>0</v>
      </c>
      <c r="J25" s="32" t="str">
        <f>'FS Desroches Daily'!N27</f>
        <v/>
      </c>
      <c r="K25" s="13" t="str">
        <f>'FS Desroches Daily'!P27</f>
        <v/>
      </c>
      <c r="L25" s="31" t="str">
        <f>'FS Desroches Daily'!R27</f>
        <v/>
      </c>
      <c r="M25" s="31" t="str">
        <f>'FS Desroches Daily'!T27</f>
        <v/>
      </c>
      <c r="N25" s="31" t="str">
        <f>'FS Desroches Daily'!V27</f>
        <v/>
      </c>
      <c r="O25" s="31" t="str">
        <f>'FS Desroches Daily'!X27</f>
        <v/>
      </c>
      <c r="P25" s="31" t="str">
        <f>'FS Desroches Daily'!Z27</f>
        <v/>
      </c>
      <c r="Q25" s="31" t="str">
        <f>'FS Desroches Daily'!AB27</f>
        <v/>
      </c>
      <c r="R25" s="31" t="str">
        <f>'FS Desroches Daily'!AD27</f>
        <v/>
      </c>
      <c r="S25" s="31" t="str">
        <f>'FS Desroches Daily'!AF27</f>
        <v/>
      </c>
      <c r="T25" s="31" t="str">
        <f>'FS Desroches Daily'!AH27</f>
        <v/>
      </c>
      <c r="U25" s="35" t="str">
        <f>'FS Desroches Daily'!AJ27</f>
        <v/>
      </c>
      <c r="V25" s="35" t="str">
        <f>'FS Desroches Daily'!AL27</f>
        <v/>
      </c>
      <c r="W25" s="35" t="str">
        <f>'FS Desroches Daily'!AN27</f>
        <v/>
      </c>
      <c r="X25" s="35" t="str">
        <f>'FS Desroches Daily'!AP27</f>
        <v/>
      </c>
      <c r="Y25" s="35" t="str">
        <f>'FS Desroches Daily'!AR27</f>
        <v/>
      </c>
      <c r="Z25" s="35" t="str">
        <f>'FS Desroches Daily'!AT27</f>
        <v/>
      </c>
      <c r="AA25" s="35" t="str">
        <f>'FS Desroches Daily'!AT27</f>
        <v/>
      </c>
      <c r="AB25" s="35" t="str">
        <f>'FS Desroches Daily'!AV27</f>
        <v/>
      </c>
      <c r="AC25" s="35" t="str">
        <f>'FS Desroches Daily'!AZ27</f>
        <v/>
      </c>
      <c r="AD25" s="35" t="str">
        <f>'FS Desroches Daily'!BB27</f>
        <v/>
      </c>
      <c r="AE25" s="35" t="str">
        <f>'FS Desroches Daily'!BD27</f>
        <v/>
      </c>
      <c r="AF25" s="31" t="str">
        <f>'FS Desroches Daily'!BF27</f>
        <v/>
      </c>
      <c r="AG25" s="32" t="str">
        <f>'FS Desroches Daily'!BH27</f>
        <v/>
      </c>
      <c r="AH25" s="32" t="str">
        <f>'FS Desroches Daily'!BJ27</f>
        <v/>
      </c>
      <c r="AI25" s="32" t="str">
        <f>'FS Desroches Daily'!BL27</f>
        <v/>
      </c>
      <c r="AJ25" s="32" t="str">
        <f>'FS Desroches Daily'!BN27</f>
        <v/>
      </c>
      <c r="AK25" s="32" t="str">
        <f>'FS Desroches Daily'!BP27</f>
        <v/>
      </c>
      <c r="AL25" s="32" t="str">
        <f>'FS Desroches Daily'!BR27</f>
        <v/>
      </c>
      <c r="AM25" s="32" t="str">
        <f>'FS Desroches Daily'!BT27</f>
        <v/>
      </c>
      <c r="AN25" s="32" t="str">
        <f>'FS Desroches Daily'!BV27</f>
        <v/>
      </c>
      <c r="AO25" s="32" t="str">
        <f>'FS Desroches Daily'!BX27</f>
        <v/>
      </c>
      <c r="AP25" s="32" t="str">
        <f>'FS Desroches Daily'!BZ27</f>
        <v/>
      </c>
      <c r="AQ25" s="31">
        <f>'FS Desroches Daily'!CB27</f>
        <v>0</v>
      </c>
      <c r="AR25" s="31" t="str">
        <f>'FS Desroches Daily'!CD27</f>
        <v/>
      </c>
      <c r="AS25" s="31" t="str">
        <f>'FS Desroches Daily'!CF27</f>
        <v/>
      </c>
      <c r="AT25" s="31" t="str">
        <f>'FS Desroches Daily'!CH27</f>
        <v/>
      </c>
      <c r="AU25" s="31" t="str">
        <f>'FS Desroches Daily'!CJ27</f>
        <v/>
      </c>
      <c r="AV25" s="31" t="str">
        <f>'FS Desroches Daily'!CL27</f>
        <v/>
      </c>
      <c r="AW25" s="31" t="e">
        <f>'FS Desroches Daily'!CM27</f>
        <v>#VALUE!</v>
      </c>
      <c r="AX25" s="31">
        <f>IF(LPG!F32-LPG!F31&lt;0,"0",(LPG!F32-LPG!F31)*1.8315)</f>
        <v>0</v>
      </c>
      <c r="AY25" s="31">
        <f>IF(LPG!H32-LPG!H31&lt;0,"0",(LPG!H32-LPG!H31)*1.8315)</f>
        <v>0</v>
      </c>
      <c r="AZ25" s="31">
        <f>IF(LPG!J32-LPG!J31&lt;0,"0",(LPG!J32-LPG!J31)*1.8315)</f>
        <v>0</v>
      </c>
      <c r="BA25" s="31">
        <f>IF(LPG!M32-LPG!M31&lt;0,"0",(LPG!M32-LPG!M31)*1.8315)</f>
        <v>0</v>
      </c>
      <c r="BB25" s="31">
        <f>IF(LPG!Q32-LPG!Q31&lt;0,"0",(LPG!Q32-LPG!Q31)*1.8315)</f>
        <v>0</v>
      </c>
      <c r="BC25" s="13">
        <f>'FS Desroches Daily'!CN27</f>
        <v>0</v>
      </c>
      <c r="BD25" s="9"/>
    </row>
    <row r="26" spans="1:56" s="16" customFormat="1" x14ac:dyDescent="0.25">
      <c r="A26" s="27" t="s">
        <v>11</v>
      </c>
      <c r="B26" s="15">
        <f>B25+1</f>
        <v>25</v>
      </c>
      <c r="C26" s="18">
        <v>3</v>
      </c>
      <c r="D26" s="27">
        <v>2021</v>
      </c>
      <c r="E26" s="31">
        <f>'FS Desroches Daily'!D28</f>
        <v>0</v>
      </c>
      <c r="F26" s="32">
        <f>'FS Desroches Daily'!F28</f>
        <v>0</v>
      </c>
      <c r="G26" s="31">
        <f>'FS Desroches Daily'!H28</f>
        <v>0</v>
      </c>
      <c r="H26" s="32">
        <f>'FS Desroches Daily'!J28</f>
        <v>0</v>
      </c>
      <c r="I26" s="31">
        <f>'FS Desroches Daily'!L28</f>
        <v>0</v>
      </c>
      <c r="J26" s="32">
        <f>'FS Desroches Daily'!N28</f>
        <v>0</v>
      </c>
      <c r="K26" s="13">
        <f>'FS Desroches Daily'!P28</f>
        <v>0</v>
      </c>
      <c r="L26" s="31">
        <f>'FS Desroches Daily'!R28</f>
        <v>0</v>
      </c>
      <c r="M26" s="31">
        <f>'FS Desroches Daily'!T28</f>
        <v>0</v>
      </c>
      <c r="N26" s="31">
        <f>'FS Desroches Daily'!V28</f>
        <v>0</v>
      </c>
      <c r="O26" s="31">
        <f>'FS Desroches Daily'!X28</f>
        <v>0</v>
      </c>
      <c r="P26" s="31">
        <f>'FS Desroches Daily'!Z28</f>
        <v>0</v>
      </c>
      <c r="Q26" s="31">
        <f>'FS Desroches Daily'!AB28</f>
        <v>0</v>
      </c>
      <c r="R26" s="31">
        <f>'FS Desroches Daily'!AD28</f>
        <v>0</v>
      </c>
      <c r="S26" s="31">
        <f>'FS Desroches Daily'!AF28</f>
        <v>0</v>
      </c>
      <c r="T26" s="31">
        <f>'FS Desroches Daily'!AH28</f>
        <v>0</v>
      </c>
      <c r="U26" s="35">
        <f>'FS Desroches Daily'!AJ28</f>
        <v>0</v>
      </c>
      <c r="V26" s="35">
        <f>'FS Desroches Daily'!AL28</f>
        <v>0</v>
      </c>
      <c r="W26" s="35">
        <f>'FS Desroches Daily'!AN28</f>
        <v>0</v>
      </c>
      <c r="X26" s="35">
        <f>'FS Desroches Daily'!AP28</f>
        <v>0</v>
      </c>
      <c r="Y26" s="35">
        <f>'FS Desroches Daily'!AR28</f>
        <v>0</v>
      </c>
      <c r="Z26" s="35">
        <f>'FS Desroches Daily'!AT28</f>
        <v>0</v>
      </c>
      <c r="AA26" s="35">
        <f>'FS Desroches Daily'!AT28</f>
        <v>0</v>
      </c>
      <c r="AB26" s="35">
        <f>'FS Desroches Daily'!AV28</f>
        <v>0</v>
      </c>
      <c r="AC26" s="35">
        <f>'FS Desroches Daily'!AZ28</f>
        <v>0</v>
      </c>
      <c r="AD26" s="35">
        <f>'FS Desroches Daily'!BB28</f>
        <v>0</v>
      </c>
      <c r="AE26" s="35">
        <f>'FS Desroches Daily'!BD28</f>
        <v>0</v>
      </c>
      <c r="AF26" s="31">
        <f>'FS Desroches Daily'!BF28</f>
        <v>0</v>
      </c>
      <c r="AG26" s="32">
        <f>'FS Desroches Daily'!BH28</f>
        <v>0</v>
      </c>
      <c r="AH26" s="32">
        <f>'FS Desroches Daily'!BJ28</f>
        <v>0</v>
      </c>
      <c r="AI26" s="32">
        <f>'FS Desroches Daily'!BL28</f>
        <v>0</v>
      </c>
      <c r="AJ26" s="32">
        <f>'FS Desroches Daily'!BN28</f>
        <v>0</v>
      </c>
      <c r="AK26" s="32">
        <f>'FS Desroches Daily'!BP28</f>
        <v>0</v>
      </c>
      <c r="AL26" s="32">
        <f>'FS Desroches Daily'!BR28</f>
        <v>0</v>
      </c>
      <c r="AM26" s="32">
        <f>'FS Desroches Daily'!BT28</f>
        <v>0</v>
      </c>
      <c r="AN26" s="32">
        <f>'FS Desroches Daily'!BV28</f>
        <v>0</v>
      </c>
      <c r="AO26" s="32">
        <f>'FS Desroches Daily'!BX28</f>
        <v>0</v>
      </c>
      <c r="AP26" s="32">
        <f>'FS Desroches Daily'!BZ28</f>
        <v>0</v>
      </c>
      <c r="AQ26" s="31">
        <f>'FS Desroches Daily'!CB28</f>
        <v>0</v>
      </c>
      <c r="AR26" s="31">
        <f>'FS Desroches Daily'!CD28</f>
        <v>0</v>
      </c>
      <c r="AS26" s="31">
        <f>'FS Desroches Daily'!CF28</f>
        <v>0</v>
      </c>
      <c r="AT26" s="31">
        <f>'FS Desroches Daily'!CH28</f>
        <v>0</v>
      </c>
      <c r="AU26" s="31">
        <f>'FS Desroches Daily'!CJ28</f>
        <v>0</v>
      </c>
      <c r="AV26" s="31">
        <f>'FS Desroches Daily'!CL28</f>
        <v>0</v>
      </c>
      <c r="AW26" s="31">
        <f>'FS Desroches Daily'!CM28</f>
        <v>0</v>
      </c>
      <c r="AX26" s="31">
        <f>IF(LPG!F33-LPG!F32&lt;0,"0",(LPG!F33-LPG!F32)*1.8315)</f>
        <v>0</v>
      </c>
      <c r="AY26" s="31">
        <f>IF(LPG!H33-LPG!H32&lt;0,"0",(LPG!H33-LPG!H32)*1.8315)</f>
        <v>0</v>
      </c>
      <c r="AZ26" s="31">
        <f>IF(LPG!J33-LPG!J32&lt;0,"0",(LPG!J33-LPG!J32)*1.8315)</f>
        <v>0</v>
      </c>
      <c r="BA26" s="31">
        <f>IF(LPG!M33-LPG!M32&lt;0,"0",(LPG!M33-LPG!M32)*1.8315)</f>
        <v>0</v>
      </c>
      <c r="BB26" s="31">
        <f>IF(LPG!Q33-LPG!Q32&lt;0,"0",(LPG!Q33-LPG!Q32)*1.8315)</f>
        <v>0</v>
      </c>
      <c r="BC26" s="13">
        <f>'FS Desroches Daily'!CN28</f>
        <v>0</v>
      </c>
      <c r="BD26" s="9"/>
    </row>
    <row r="27" spans="1:56" s="16" customFormat="1" x14ac:dyDescent="0.25">
      <c r="A27" s="27" t="s">
        <v>11</v>
      </c>
      <c r="B27" s="15">
        <f t="shared" si="0"/>
        <v>26</v>
      </c>
      <c r="C27" s="18">
        <v>3</v>
      </c>
      <c r="D27" s="27">
        <v>2021</v>
      </c>
      <c r="E27" s="31">
        <f>'FS Desroches Daily'!D29</f>
        <v>0</v>
      </c>
      <c r="F27" s="32">
        <f>'FS Desroches Daily'!F29</f>
        <v>0</v>
      </c>
      <c r="G27" s="31">
        <f>'FS Desroches Daily'!H29</f>
        <v>0</v>
      </c>
      <c r="H27" s="32">
        <f>'FS Desroches Daily'!J29</f>
        <v>0</v>
      </c>
      <c r="I27" s="31">
        <f>'FS Desroches Daily'!L29</f>
        <v>0</v>
      </c>
      <c r="J27" s="32">
        <f>'FS Desroches Daily'!N29</f>
        <v>0</v>
      </c>
      <c r="K27" s="13">
        <f>'FS Desroches Daily'!P29</f>
        <v>0</v>
      </c>
      <c r="L27" s="31">
        <f>'FS Desroches Daily'!R29</f>
        <v>0</v>
      </c>
      <c r="M27" s="31">
        <f>'FS Desroches Daily'!T29</f>
        <v>0</v>
      </c>
      <c r="N27" s="31">
        <f>'FS Desroches Daily'!V29</f>
        <v>0</v>
      </c>
      <c r="O27" s="31">
        <f>'FS Desroches Daily'!X29</f>
        <v>0</v>
      </c>
      <c r="P27" s="31">
        <f>'FS Desroches Daily'!Z29</f>
        <v>0</v>
      </c>
      <c r="Q27" s="31">
        <f>'FS Desroches Daily'!AB29</f>
        <v>0</v>
      </c>
      <c r="R27" s="31">
        <f>'FS Desroches Daily'!AD29</f>
        <v>0</v>
      </c>
      <c r="S27" s="31">
        <f>'FS Desroches Daily'!AF29</f>
        <v>0</v>
      </c>
      <c r="T27" s="31">
        <f>'FS Desroches Daily'!AH29</f>
        <v>0</v>
      </c>
      <c r="U27" s="35">
        <f>'FS Desroches Daily'!AJ29</f>
        <v>0</v>
      </c>
      <c r="V27" s="35">
        <f>'FS Desroches Daily'!AL29</f>
        <v>0</v>
      </c>
      <c r="W27" s="35">
        <f>'FS Desroches Daily'!AN29</f>
        <v>0</v>
      </c>
      <c r="X27" s="35">
        <f>'FS Desroches Daily'!AP29</f>
        <v>0</v>
      </c>
      <c r="Y27" s="35">
        <f>'FS Desroches Daily'!AR29</f>
        <v>0</v>
      </c>
      <c r="Z27" s="35">
        <f>'FS Desroches Daily'!AT29</f>
        <v>0</v>
      </c>
      <c r="AA27" s="35">
        <f>'FS Desroches Daily'!AT29</f>
        <v>0</v>
      </c>
      <c r="AB27" s="35">
        <f>'FS Desroches Daily'!AV29</f>
        <v>0</v>
      </c>
      <c r="AC27" s="35">
        <f>'FS Desroches Daily'!AZ29</f>
        <v>0</v>
      </c>
      <c r="AD27" s="35">
        <f>'FS Desroches Daily'!BB29</f>
        <v>0</v>
      </c>
      <c r="AE27" s="35">
        <f>'FS Desroches Daily'!BD29</f>
        <v>0</v>
      </c>
      <c r="AF27" s="31">
        <f>'FS Desroches Daily'!BF29</f>
        <v>0</v>
      </c>
      <c r="AG27" s="32">
        <f>'FS Desroches Daily'!BH29</f>
        <v>0</v>
      </c>
      <c r="AH27" s="32">
        <f>'FS Desroches Daily'!BJ29</f>
        <v>0</v>
      </c>
      <c r="AI27" s="32">
        <f>'FS Desroches Daily'!BL29</f>
        <v>0</v>
      </c>
      <c r="AJ27" s="32">
        <f>'FS Desroches Daily'!BN29</f>
        <v>0</v>
      </c>
      <c r="AK27" s="32">
        <f>'FS Desroches Daily'!BP29</f>
        <v>0</v>
      </c>
      <c r="AL27" s="32">
        <f>'FS Desroches Daily'!BR29</f>
        <v>0</v>
      </c>
      <c r="AM27" s="32">
        <f>'FS Desroches Daily'!BT29</f>
        <v>0</v>
      </c>
      <c r="AN27" s="32">
        <f>'FS Desroches Daily'!BV29</f>
        <v>0</v>
      </c>
      <c r="AO27" s="32">
        <f>'FS Desroches Daily'!BX29</f>
        <v>0</v>
      </c>
      <c r="AP27" s="32">
        <f>'FS Desroches Daily'!BZ29</f>
        <v>0</v>
      </c>
      <c r="AQ27" s="31">
        <f>'FS Desroches Daily'!CB29</f>
        <v>0</v>
      </c>
      <c r="AR27" s="31">
        <f>'FS Desroches Daily'!CD29</f>
        <v>0</v>
      </c>
      <c r="AS27" s="31">
        <f>'FS Desroches Daily'!CF29</f>
        <v>0</v>
      </c>
      <c r="AT27" s="31">
        <f>'FS Desroches Daily'!CH29</f>
        <v>0</v>
      </c>
      <c r="AU27" s="31">
        <f>'FS Desroches Daily'!CJ29</f>
        <v>0</v>
      </c>
      <c r="AV27" s="31">
        <f>'FS Desroches Daily'!CL29</f>
        <v>0</v>
      </c>
      <c r="AW27" s="31">
        <f>'FS Desroches Daily'!CM29</f>
        <v>0</v>
      </c>
      <c r="AX27" s="31">
        <f>IF(LPG!F35-LPG!F33&lt;0,"0",(LPG!F35-LPG!F33)*1.8315)</f>
        <v>0</v>
      </c>
      <c r="AY27" s="31">
        <f>IF(LPG!H35-LPG!H33&lt;0,"0",(LPG!H35-LPG!H33)*1.8315)</f>
        <v>0</v>
      </c>
      <c r="AZ27" s="31">
        <f>IF(LPG!J35-LPG!J33&lt;0,"0",(LPG!J35-LPG!J33)*1.8315)</f>
        <v>0</v>
      </c>
      <c r="BA27" s="31">
        <f>IF(LPG!M35-LPG!M33&lt;0,"0",(LPG!M35-LPG!M33)*1.8315)</f>
        <v>0</v>
      </c>
      <c r="BB27" s="31">
        <f>IF(LPG!Q34-LPG!Q33&lt;0,"0",(LPG!Q34-LPG!Q33)*1.8315)</f>
        <v>0</v>
      </c>
      <c r="BC27" s="13">
        <f>'FS Desroches Daily'!CN29</f>
        <v>0</v>
      </c>
      <c r="BD27" s="9"/>
    </row>
    <row r="28" spans="1:56" s="16" customFormat="1" x14ac:dyDescent="0.25">
      <c r="A28" s="27" t="s">
        <v>11</v>
      </c>
      <c r="B28" s="15">
        <f t="shared" si="0"/>
        <v>27</v>
      </c>
      <c r="C28" s="18">
        <v>3</v>
      </c>
      <c r="D28" s="27">
        <v>2021</v>
      </c>
      <c r="E28" s="31">
        <f>'FS Desroches Daily'!D30</f>
        <v>0</v>
      </c>
      <c r="F28" s="32">
        <f>'FS Desroches Daily'!F30</f>
        <v>0</v>
      </c>
      <c r="G28" s="31">
        <f>'FS Desroches Daily'!H30</f>
        <v>0</v>
      </c>
      <c r="H28" s="32">
        <f>'FS Desroches Daily'!J30</f>
        <v>0</v>
      </c>
      <c r="I28" s="31">
        <f>'FS Desroches Daily'!L30</f>
        <v>0</v>
      </c>
      <c r="J28" s="32">
        <f>'FS Desroches Daily'!N30</f>
        <v>0</v>
      </c>
      <c r="K28" s="13">
        <f>'FS Desroches Daily'!P30</f>
        <v>0</v>
      </c>
      <c r="L28" s="31">
        <f>'FS Desroches Daily'!R30</f>
        <v>0</v>
      </c>
      <c r="M28" s="31">
        <f>'FS Desroches Daily'!T30</f>
        <v>0</v>
      </c>
      <c r="N28" s="31">
        <f>'FS Desroches Daily'!V30</f>
        <v>0</v>
      </c>
      <c r="O28" s="31">
        <f>'FS Desroches Daily'!X30</f>
        <v>0</v>
      </c>
      <c r="P28" s="31">
        <f>'FS Desroches Daily'!Z30</f>
        <v>0</v>
      </c>
      <c r="Q28" s="31">
        <f>'FS Desroches Daily'!AB30</f>
        <v>0</v>
      </c>
      <c r="R28" s="31">
        <f>'FS Desroches Daily'!AD30</f>
        <v>0</v>
      </c>
      <c r="S28" s="31">
        <f>'FS Desroches Daily'!AF30</f>
        <v>0</v>
      </c>
      <c r="T28" s="31">
        <f>'FS Desroches Daily'!AH30</f>
        <v>0</v>
      </c>
      <c r="U28" s="35">
        <f>'FS Desroches Daily'!AJ30</f>
        <v>0</v>
      </c>
      <c r="V28" s="35">
        <f>'FS Desroches Daily'!AL30</f>
        <v>0</v>
      </c>
      <c r="W28" s="35">
        <f>'FS Desroches Daily'!AN30</f>
        <v>0</v>
      </c>
      <c r="X28" s="35">
        <f>'FS Desroches Daily'!AP30</f>
        <v>0</v>
      </c>
      <c r="Y28" s="35">
        <f>'FS Desroches Daily'!AR30</f>
        <v>0</v>
      </c>
      <c r="Z28" s="35">
        <f>'FS Desroches Daily'!AT30</f>
        <v>0</v>
      </c>
      <c r="AA28" s="35">
        <f>'FS Desroches Daily'!AT30</f>
        <v>0</v>
      </c>
      <c r="AB28" s="35">
        <f>'FS Desroches Daily'!AV30</f>
        <v>0</v>
      </c>
      <c r="AC28" s="35">
        <f>'FS Desroches Daily'!AZ30</f>
        <v>0</v>
      </c>
      <c r="AD28" s="35">
        <f>'FS Desroches Daily'!BB30</f>
        <v>0</v>
      </c>
      <c r="AE28" s="35">
        <f>'FS Desroches Daily'!BD30</f>
        <v>0</v>
      </c>
      <c r="AF28" s="31">
        <f>'FS Desroches Daily'!BF30</f>
        <v>0</v>
      </c>
      <c r="AG28" s="32">
        <f>'FS Desroches Daily'!BH30</f>
        <v>0</v>
      </c>
      <c r="AH28" s="32">
        <f>'FS Desroches Daily'!BJ30</f>
        <v>0</v>
      </c>
      <c r="AI28" s="32">
        <f>'FS Desroches Daily'!BL30</f>
        <v>0</v>
      </c>
      <c r="AJ28" s="32">
        <f>'FS Desroches Daily'!BN30</f>
        <v>0</v>
      </c>
      <c r="AK28" s="32">
        <f>'FS Desroches Daily'!BP30</f>
        <v>0</v>
      </c>
      <c r="AL28" s="32">
        <f>'FS Desroches Daily'!BR30</f>
        <v>0</v>
      </c>
      <c r="AM28" s="32">
        <f>'FS Desroches Daily'!BT30</f>
        <v>0</v>
      </c>
      <c r="AN28" s="32">
        <f>'FS Desroches Daily'!BV30</f>
        <v>0</v>
      </c>
      <c r="AO28" s="32">
        <f>'FS Desroches Daily'!BX30</f>
        <v>0</v>
      </c>
      <c r="AP28" s="32">
        <f>'FS Desroches Daily'!BZ30</f>
        <v>0</v>
      </c>
      <c r="AQ28" s="31">
        <f>'FS Desroches Daily'!CB30</f>
        <v>0</v>
      </c>
      <c r="AR28" s="31">
        <f>'FS Desroches Daily'!CD30</f>
        <v>0</v>
      </c>
      <c r="AS28" s="31">
        <f>'FS Desroches Daily'!CF30</f>
        <v>0</v>
      </c>
      <c r="AT28" s="31">
        <f>'FS Desroches Daily'!CH30</f>
        <v>0</v>
      </c>
      <c r="AU28" s="31">
        <f>'FS Desroches Daily'!CJ30</f>
        <v>0</v>
      </c>
      <c r="AV28" s="31">
        <f>'FS Desroches Daily'!CL30</f>
        <v>0</v>
      </c>
      <c r="AW28" s="31">
        <f>'FS Desroches Daily'!CM30</f>
        <v>0</v>
      </c>
      <c r="AX28" s="31">
        <f>IF(LPG!F36-LPG!F34&lt;0,"0",(LPG!F36-LPG!F34)*1.8315)</f>
        <v>0</v>
      </c>
      <c r="AY28" s="31">
        <f>IF(LPG!H36-LPG!H34&lt;0,"0",(LPG!H36-LPG!H34)*1.8315)</f>
        <v>0</v>
      </c>
      <c r="AZ28" s="31">
        <f>IF(LPG!J36-LPG!J34&lt;0,"0",(LPG!J36-LPG!J34)*1.8315)</f>
        <v>0</v>
      </c>
      <c r="BA28" s="31">
        <f>IF(LPG!M36-LPG!M34&lt;0,"0",(LPG!M36-LPG!M34)*1.8315)</f>
        <v>0</v>
      </c>
      <c r="BB28" s="31">
        <f>IF(LPG!Q35-LPG!Q34&lt;0,"0",(LPG!Q35-LPG!Q34)*1.8315)</f>
        <v>0</v>
      </c>
      <c r="BC28" s="13">
        <f>'FS Desroches Daily'!CN30</f>
        <v>0</v>
      </c>
      <c r="BD28" s="9"/>
    </row>
    <row r="29" spans="1:56" s="16" customFormat="1" x14ac:dyDescent="0.25">
      <c r="A29" s="27" t="s">
        <v>11</v>
      </c>
      <c r="B29" s="15">
        <f t="shared" si="0"/>
        <v>28</v>
      </c>
      <c r="C29" s="18">
        <v>3</v>
      </c>
      <c r="D29" s="27">
        <v>2021</v>
      </c>
      <c r="E29" s="31">
        <f>'FS Desroches Daily'!D31</f>
        <v>0</v>
      </c>
      <c r="F29" s="32">
        <f>'FS Desroches Daily'!F31</f>
        <v>0</v>
      </c>
      <c r="G29" s="31">
        <f>'FS Desroches Daily'!H31</f>
        <v>0</v>
      </c>
      <c r="H29" s="32">
        <f>'FS Desroches Daily'!J31</f>
        <v>0</v>
      </c>
      <c r="I29" s="31">
        <f>'FS Desroches Daily'!L31</f>
        <v>0</v>
      </c>
      <c r="J29" s="32">
        <f>'FS Desroches Daily'!N31</f>
        <v>0</v>
      </c>
      <c r="K29" s="13">
        <f>'FS Desroches Daily'!P31</f>
        <v>0</v>
      </c>
      <c r="L29" s="31">
        <f>'FS Desroches Daily'!R31</f>
        <v>0</v>
      </c>
      <c r="M29" s="31">
        <f>'FS Desroches Daily'!T31</f>
        <v>0</v>
      </c>
      <c r="N29" s="31">
        <f>'FS Desroches Daily'!V31</f>
        <v>0</v>
      </c>
      <c r="O29" s="31">
        <f>'FS Desroches Daily'!X31</f>
        <v>0</v>
      </c>
      <c r="P29" s="31">
        <f>'FS Desroches Daily'!Z31</f>
        <v>0</v>
      </c>
      <c r="Q29" s="31">
        <f>'FS Desroches Daily'!AB31</f>
        <v>0</v>
      </c>
      <c r="R29" s="31">
        <f>'FS Desroches Daily'!AD31</f>
        <v>0</v>
      </c>
      <c r="S29" s="31">
        <f>'FS Desroches Daily'!AF31</f>
        <v>0</v>
      </c>
      <c r="T29" s="31">
        <f>'FS Desroches Daily'!AH31</f>
        <v>0</v>
      </c>
      <c r="U29" s="35">
        <f>'FS Desroches Daily'!AJ31</f>
        <v>0</v>
      </c>
      <c r="V29" s="35">
        <f>'FS Desroches Daily'!AL31</f>
        <v>0</v>
      </c>
      <c r="W29" s="35">
        <f>'FS Desroches Daily'!AN31</f>
        <v>0</v>
      </c>
      <c r="X29" s="35">
        <f>'FS Desroches Daily'!AP31</f>
        <v>0</v>
      </c>
      <c r="Y29" s="35">
        <f>'FS Desroches Daily'!AR31</f>
        <v>0</v>
      </c>
      <c r="Z29" s="35">
        <f>'FS Desroches Daily'!AT31</f>
        <v>0</v>
      </c>
      <c r="AA29" s="35">
        <f>'FS Desroches Daily'!AT31</f>
        <v>0</v>
      </c>
      <c r="AB29" s="35">
        <f>'FS Desroches Daily'!AV31</f>
        <v>0</v>
      </c>
      <c r="AC29" s="35">
        <f>'FS Desroches Daily'!AZ31</f>
        <v>0</v>
      </c>
      <c r="AD29" s="35">
        <f>'FS Desroches Daily'!BB31</f>
        <v>0</v>
      </c>
      <c r="AE29" s="35">
        <f>'FS Desroches Daily'!BD31</f>
        <v>0</v>
      </c>
      <c r="AF29" s="31">
        <f>'FS Desroches Daily'!BF31</f>
        <v>0</v>
      </c>
      <c r="AG29" s="32">
        <f>'FS Desroches Daily'!BH31</f>
        <v>0</v>
      </c>
      <c r="AH29" s="32">
        <f>'FS Desroches Daily'!BJ31</f>
        <v>0</v>
      </c>
      <c r="AI29" s="32">
        <f>'FS Desroches Daily'!BL31</f>
        <v>0</v>
      </c>
      <c r="AJ29" s="32">
        <f>'FS Desroches Daily'!BN31</f>
        <v>0</v>
      </c>
      <c r="AK29" s="32">
        <f>'FS Desroches Daily'!BP31</f>
        <v>0</v>
      </c>
      <c r="AL29" s="32">
        <f>'FS Desroches Daily'!BR31</f>
        <v>0</v>
      </c>
      <c r="AM29" s="32">
        <f>'FS Desroches Daily'!BT31</f>
        <v>0</v>
      </c>
      <c r="AN29" s="32">
        <f>'FS Desroches Daily'!BV31</f>
        <v>0</v>
      </c>
      <c r="AO29" s="32">
        <f>'FS Desroches Daily'!BX31</f>
        <v>0</v>
      </c>
      <c r="AP29" s="32">
        <f>'FS Desroches Daily'!BZ31</f>
        <v>0</v>
      </c>
      <c r="AQ29" s="31">
        <f>'FS Desroches Daily'!CB31</f>
        <v>0</v>
      </c>
      <c r="AR29" s="31">
        <f>'FS Desroches Daily'!CD31</f>
        <v>0</v>
      </c>
      <c r="AS29" s="31">
        <f>'FS Desroches Daily'!CF31</f>
        <v>0</v>
      </c>
      <c r="AT29" s="31">
        <f>'FS Desroches Daily'!CH31</f>
        <v>0</v>
      </c>
      <c r="AU29" s="31">
        <f>'FS Desroches Daily'!CJ31</f>
        <v>0</v>
      </c>
      <c r="AV29" s="31">
        <f>'FS Desroches Daily'!CL31</f>
        <v>0</v>
      </c>
      <c r="AW29" s="31">
        <f>'FS Desroches Daily'!CM31</f>
        <v>0</v>
      </c>
      <c r="AX29" s="31">
        <f>IF(LPG!F37-LPG!F35&lt;0,"0",(LPG!F37-LPG!F35)*1.8315)</f>
        <v>0</v>
      </c>
      <c r="AY29" s="31">
        <f>IF(LPG!H37-LPG!H35&lt;0,"0",(LPG!H37-LPG!H35)*1.8315)</f>
        <v>0</v>
      </c>
      <c r="AZ29" s="31">
        <f>IF(LPG!J37-LPG!J35&lt;0,"0",(LPG!J37-LPG!J35)*1.8315)</f>
        <v>0</v>
      </c>
      <c r="BA29" s="31">
        <f>IF(LPG!M37-LPG!M35&lt;0,"0",(LPG!M37-LPG!M35)*1.8315)</f>
        <v>0</v>
      </c>
      <c r="BB29" s="31">
        <f>IF(LPG!Q36-LPG!Q35&lt;0,"0",(LPG!Q36-LPG!Q35)*1.8315)</f>
        <v>0</v>
      </c>
      <c r="BC29" s="13">
        <f>'FS Desroches Daily'!CN31</f>
        <v>0</v>
      </c>
      <c r="BD29" s="9"/>
    </row>
    <row r="30" spans="1:56" s="16" customFormat="1" x14ac:dyDescent="0.25">
      <c r="A30" s="27" t="s">
        <v>11</v>
      </c>
      <c r="B30" s="15">
        <f t="shared" si="0"/>
        <v>29</v>
      </c>
      <c r="C30" s="18">
        <v>3</v>
      </c>
      <c r="D30" s="27">
        <v>2021</v>
      </c>
      <c r="E30" s="31">
        <f>'FS Desroches Daily'!D32</f>
        <v>0</v>
      </c>
      <c r="F30" s="32">
        <f>'FS Desroches Daily'!F32</f>
        <v>0</v>
      </c>
      <c r="G30" s="31">
        <f>'FS Desroches Daily'!H32</f>
        <v>0</v>
      </c>
      <c r="H30" s="32">
        <f>'FS Desroches Daily'!J32</f>
        <v>0</v>
      </c>
      <c r="I30" s="31">
        <f>'FS Desroches Daily'!L32</f>
        <v>0</v>
      </c>
      <c r="J30" s="32">
        <f>'FS Desroches Daily'!N32</f>
        <v>0</v>
      </c>
      <c r="K30" s="13">
        <f>'FS Desroches Daily'!P32</f>
        <v>0</v>
      </c>
      <c r="L30" s="31">
        <f>'FS Desroches Daily'!R32</f>
        <v>0</v>
      </c>
      <c r="M30" s="31">
        <f>'FS Desroches Daily'!T32</f>
        <v>0</v>
      </c>
      <c r="N30" s="31">
        <f>'FS Desroches Daily'!V32</f>
        <v>0</v>
      </c>
      <c r="O30" s="31">
        <f>'FS Desroches Daily'!X32</f>
        <v>0</v>
      </c>
      <c r="P30" s="31">
        <f>'FS Desroches Daily'!Z32</f>
        <v>0</v>
      </c>
      <c r="Q30" s="31">
        <f>'FS Desroches Daily'!AB32</f>
        <v>0</v>
      </c>
      <c r="R30" s="31">
        <f>'FS Desroches Daily'!AD32</f>
        <v>0</v>
      </c>
      <c r="S30" s="31">
        <f>'FS Desroches Daily'!AF32</f>
        <v>0</v>
      </c>
      <c r="T30" s="31">
        <f>'FS Desroches Daily'!AH32</f>
        <v>0</v>
      </c>
      <c r="U30" s="35">
        <f>'FS Desroches Daily'!AJ32</f>
        <v>0</v>
      </c>
      <c r="V30" s="35">
        <f>'FS Desroches Daily'!AL32</f>
        <v>0</v>
      </c>
      <c r="W30" s="35">
        <f>'FS Desroches Daily'!AN32</f>
        <v>0</v>
      </c>
      <c r="X30" s="35">
        <f>'FS Desroches Daily'!AP32</f>
        <v>0</v>
      </c>
      <c r="Y30" s="35">
        <f>'FS Desroches Daily'!AR32</f>
        <v>0</v>
      </c>
      <c r="Z30" s="35">
        <f>'FS Desroches Daily'!AT32</f>
        <v>0</v>
      </c>
      <c r="AA30" s="35">
        <f>'FS Desroches Daily'!AT32</f>
        <v>0</v>
      </c>
      <c r="AB30" s="35">
        <f>'FS Desroches Daily'!AV32</f>
        <v>0</v>
      </c>
      <c r="AC30" s="35">
        <f>'FS Desroches Daily'!AZ32</f>
        <v>0</v>
      </c>
      <c r="AD30" s="35">
        <f>'FS Desroches Daily'!BB32</f>
        <v>0</v>
      </c>
      <c r="AE30" s="35">
        <f>'FS Desroches Daily'!BD32</f>
        <v>0</v>
      </c>
      <c r="AF30" s="31">
        <f>'FS Desroches Daily'!BF32</f>
        <v>0</v>
      </c>
      <c r="AG30" s="32">
        <f>'FS Desroches Daily'!BH32</f>
        <v>0</v>
      </c>
      <c r="AH30" s="32">
        <f>'FS Desroches Daily'!BJ32</f>
        <v>0</v>
      </c>
      <c r="AI30" s="32">
        <f>'FS Desroches Daily'!BL32</f>
        <v>0</v>
      </c>
      <c r="AJ30" s="32">
        <f>'FS Desroches Daily'!BN32</f>
        <v>0</v>
      </c>
      <c r="AK30" s="32">
        <f>'FS Desroches Daily'!BP32</f>
        <v>0</v>
      </c>
      <c r="AL30" s="32">
        <f>'FS Desroches Daily'!BR32</f>
        <v>0</v>
      </c>
      <c r="AM30" s="32">
        <f>'FS Desroches Daily'!BT32</f>
        <v>0</v>
      </c>
      <c r="AN30" s="32">
        <f>'FS Desroches Daily'!BV32</f>
        <v>0</v>
      </c>
      <c r="AO30" s="32">
        <f>'FS Desroches Daily'!BX32</f>
        <v>0</v>
      </c>
      <c r="AP30" s="32">
        <f>'FS Desroches Daily'!BZ32</f>
        <v>0</v>
      </c>
      <c r="AQ30" s="31">
        <f>'FS Desroches Daily'!CB32</f>
        <v>0</v>
      </c>
      <c r="AR30" s="31">
        <f>'FS Desroches Daily'!CD32</f>
        <v>0</v>
      </c>
      <c r="AS30" s="31">
        <f>'FS Desroches Daily'!CF32</f>
        <v>0</v>
      </c>
      <c r="AT30" s="31">
        <f>'FS Desroches Daily'!CH32</f>
        <v>0</v>
      </c>
      <c r="AU30" s="31">
        <f>'FS Desroches Daily'!CJ32</f>
        <v>0</v>
      </c>
      <c r="AV30" s="31">
        <f>'FS Desroches Daily'!CL32</f>
        <v>0</v>
      </c>
      <c r="AW30" s="31">
        <f>'FS Desroches Daily'!CM32</f>
        <v>0</v>
      </c>
      <c r="AX30" s="31">
        <f>IF(LPG!F38-LPG!F36&lt;0,"0",(LPG!F38-LPG!F36)*1.8315)</f>
        <v>0</v>
      </c>
      <c r="AY30" s="31">
        <f>IF(LPG!H38-LPG!H36&lt;0,"0",(LPG!H38-LPG!H36)*1.8315)</f>
        <v>0</v>
      </c>
      <c r="AZ30" s="31">
        <f>IF(LPG!J38-LPG!J36&lt;0,"0",(LPG!J38-LPG!J36)*1.8315)</f>
        <v>0</v>
      </c>
      <c r="BA30" s="31">
        <f>IF(LPG!M38-LPG!M36&lt;0,"0",(LPG!M38-LPG!M36)*1.8315)</f>
        <v>0</v>
      </c>
      <c r="BB30" s="31">
        <f>IF(LPG!Q37-LPG!Q36&lt;0,"0",(LPG!Q37-LPG!Q36)*1.8315)</f>
        <v>0</v>
      </c>
      <c r="BC30" s="13">
        <f>'FS Desroches Daily'!CN32</f>
        <v>0</v>
      </c>
      <c r="BD30" s="9"/>
    </row>
    <row r="31" spans="1:56" s="16" customFormat="1" x14ac:dyDescent="0.25">
      <c r="A31" s="27" t="s">
        <v>11</v>
      </c>
      <c r="B31" s="15">
        <f t="shared" si="0"/>
        <v>30</v>
      </c>
      <c r="C31" s="18">
        <v>3</v>
      </c>
      <c r="D31" s="27">
        <v>2021</v>
      </c>
      <c r="E31" s="31">
        <f>'FS Desroches Daily'!D33</f>
        <v>0</v>
      </c>
      <c r="F31" s="32">
        <f>'FS Desroches Daily'!F33</f>
        <v>0</v>
      </c>
      <c r="G31" s="31">
        <f>'FS Desroches Daily'!H33</f>
        <v>0</v>
      </c>
      <c r="H31" s="32">
        <f>'FS Desroches Daily'!J33</f>
        <v>0</v>
      </c>
      <c r="I31" s="31">
        <f>'FS Desroches Daily'!L33</f>
        <v>0</v>
      </c>
      <c r="J31" s="32">
        <f>'FS Desroches Daily'!N33</f>
        <v>0</v>
      </c>
      <c r="K31" s="13">
        <f>'FS Desroches Daily'!P33</f>
        <v>0</v>
      </c>
      <c r="L31" s="31">
        <f>'FS Desroches Daily'!R33</f>
        <v>0</v>
      </c>
      <c r="M31" s="31">
        <f>'FS Desroches Daily'!T33</f>
        <v>0</v>
      </c>
      <c r="N31" s="31">
        <f>'FS Desroches Daily'!V33</f>
        <v>0</v>
      </c>
      <c r="O31" s="31">
        <f>'FS Desroches Daily'!X33</f>
        <v>0</v>
      </c>
      <c r="P31" s="31">
        <f>'FS Desroches Daily'!Z33</f>
        <v>0</v>
      </c>
      <c r="Q31" s="31">
        <f>'FS Desroches Daily'!AB33</f>
        <v>0</v>
      </c>
      <c r="R31" s="31">
        <f>'FS Desroches Daily'!AD33</f>
        <v>0</v>
      </c>
      <c r="S31" s="31">
        <f>'FS Desroches Daily'!AF33</f>
        <v>0</v>
      </c>
      <c r="T31" s="31">
        <f>'FS Desroches Daily'!AH33</f>
        <v>0</v>
      </c>
      <c r="U31" s="35">
        <f>'FS Desroches Daily'!AJ33</f>
        <v>0</v>
      </c>
      <c r="V31" s="35">
        <f>'FS Desroches Daily'!AL33</f>
        <v>0</v>
      </c>
      <c r="W31" s="35">
        <f>'FS Desroches Daily'!AN33</f>
        <v>0</v>
      </c>
      <c r="X31" s="35">
        <f>'FS Desroches Daily'!AP33</f>
        <v>0</v>
      </c>
      <c r="Y31" s="35">
        <f>'FS Desroches Daily'!AR33</f>
        <v>0</v>
      </c>
      <c r="Z31" s="35">
        <f>'FS Desroches Daily'!AT33</f>
        <v>0</v>
      </c>
      <c r="AA31" s="35">
        <f>'FS Desroches Daily'!AT33</f>
        <v>0</v>
      </c>
      <c r="AB31" s="35">
        <f>'FS Desroches Daily'!AV33</f>
        <v>0</v>
      </c>
      <c r="AC31" s="35">
        <f>'FS Desroches Daily'!AZ33</f>
        <v>0</v>
      </c>
      <c r="AD31" s="35">
        <f>'FS Desroches Daily'!BB33</f>
        <v>0</v>
      </c>
      <c r="AE31" s="35">
        <f>'FS Desroches Daily'!BD33</f>
        <v>0</v>
      </c>
      <c r="AF31" s="31">
        <f>'FS Desroches Daily'!BF33</f>
        <v>0</v>
      </c>
      <c r="AG31" s="32">
        <f>'FS Desroches Daily'!BH33</f>
        <v>0</v>
      </c>
      <c r="AH31" s="32">
        <f>'FS Desroches Daily'!BJ33</f>
        <v>0</v>
      </c>
      <c r="AI31" s="32">
        <f>'FS Desroches Daily'!BL33</f>
        <v>0</v>
      </c>
      <c r="AJ31" s="32">
        <f>'FS Desroches Daily'!BN33</f>
        <v>0</v>
      </c>
      <c r="AK31" s="32">
        <f>'FS Desroches Daily'!BP33</f>
        <v>0</v>
      </c>
      <c r="AL31" s="32">
        <f>'FS Desroches Daily'!BR33</f>
        <v>0</v>
      </c>
      <c r="AM31" s="32">
        <f>'FS Desroches Daily'!BT33</f>
        <v>0</v>
      </c>
      <c r="AN31" s="32">
        <f>'FS Desroches Daily'!BV33</f>
        <v>0</v>
      </c>
      <c r="AO31" s="32">
        <f>'FS Desroches Daily'!BX33</f>
        <v>0</v>
      </c>
      <c r="AP31" s="32">
        <f>'FS Desroches Daily'!BZ33</f>
        <v>0</v>
      </c>
      <c r="AQ31" s="31">
        <f>'FS Desroches Daily'!CB33</f>
        <v>0</v>
      </c>
      <c r="AR31" s="31">
        <f>'FS Desroches Daily'!CD33</f>
        <v>0</v>
      </c>
      <c r="AS31" s="31">
        <f>'FS Desroches Daily'!CF33</f>
        <v>0</v>
      </c>
      <c r="AT31" s="31">
        <f>'FS Desroches Daily'!CH33</f>
        <v>0</v>
      </c>
      <c r="AU31" s="31">
        <f>'FS Desroches Daily'!CJ33</f>
        <v>0</v>
      </c>
      <c r="AV31" s="31">
        <f>'FS Desroches Daily'!CL33</f>
        <v>0</v>
      </c>
      <c r="AW31" s="31">
        <f>'FS Desroches Daily'!CM33</f>
        <v>0</v>
      </c>
      <c r="AX31" s="31">
        <f>IF(LPG!F39-LPG!F37&lt;0,"0",(LPG!F39-LPG!F37)*1.8315)</f>
        <v>0</v>
      </c>
      <c r="AY31" s="31">
        <f>IF(LPG!H39-LPG!H37&lt;0,"0",(LPG!H39-LPG!H37)*1.8315)</f>
        <v>0</v>
      </c>
      <c r="AZ31" s="31">
        <f>IF(LPG!J39-LPG!J37&lt;0,"0",(LPG!J39-LPG!J37)*1.8315)</f>
        <v>0</v>
      </c>
      <c r="BA31" s="31">
        <f>IF(LPG!M39-LPG!M37&lt;0,"0",(LPG!M39-LPG!M37)*1.8315)</f>
        <v>0</v>
      </c>
      <c r="BB31" s="31">
        <f>IF(LPG!Q38-LPG!Q37&lt;0,"0",(LPG!Q38-LPG!Q37)*1.8315)</f>
        <v>0</v>
      </c>
      <c r="BC31" s="13">
        <f>'FS Desroches Daily'!CN33</f>
        <v>0</v>
      </c>
      <c r="BD31" s="9"/>
    </row>
    <row r="32" spans="1:56" x14ac:dyDescent="0.25">
      <c r="A32" s="27" t="s">
        <v>11</v>
      </c>
      <c r="B32" s="15">
        <f t="shared" si="0"/>
        <v>31</v>
      </c>
      <c r="C32" s="18">
        <v>3</v>
      </c>
      <c r="D32" s="27">
        <v>2021</v>
      </c>
      <c r="E32" s="31">
        <f>'FS Desroches Daily'!D34</f>
        <v>0</v>
      </c>
      <c r="F32" s="32">
        <f>'FS Desroches Daily'!F34</f>
        <v>0</v>
      </c>
      <c r="G32" s="31">
        <f>'FS Desroches Daily'!H34</f>
        <v>0</v>
      </c>
      <c r="H32" s="32">
        <f>'FS Desroches Daily'!J34</f>
        <v>0</v>
      </c>
      <c r="I32" s="31">
        <f>'FS Desroches Daily'!L34</f>
        <v>0</v>
      </c>
      <c r="J32" s="32">
        <f>'FS Desroches Daily'!N34</f>
        <v>0</v>
      </c>
      <c r="K32" s="13">
        <f>'FS Desroches Daily'!P34</f>
        <v>0</v>
      </c>
      <c r="L32" s="31">
        <f>'FS Desroches Daily'!R34</f>
        <v>0</v>
      </c>
      <c r="M32" s="31">
        <f>'FS Desroches Daily'!T34</f>
        <v>0</v>
      </c>
      <c r="N32" s="31">
        <f>'FS Desroches Daily'!V34</f>
        <v>0</v>
      </c>
      <c r="O32" s="31">
        <f>'FS Desroches Daily'!X34</f>
        <v>0</v>
      </c>
      <c r="P32" s="31">
        <f>'FS Desroches Daily'!Z34</f>
        <v>0</v>
      </c>
      <c r="Q32" s="31">
        <f>'FS Desroches Daily'!AB34</f>
        <v>0</v>
      </c>
      <c r="R32" s="31">
        <f>'FS Desroches Daily'!AD34</f>
        <v>0</v>
      </c>
      <c r="S32" s="31">
        <f>'FS Desroches Daily'!AF34</f>
        <v>0</v>
      </c>
      <c r="T32" s="31">
        <f>'FS Desroches Daily'!AH34</f>
        <v>0</v>
      </c>
      <c r="U32" s="35">
        <f>'FS Desroches Daily'!AJ34</f>
        <v>0</v>
      </c>
      <c r="V32" s="35">
        <f>'FS Desroches Daily'!AL34</f>
        <v>0</v>
      </c>
      <c r="W32" s="35">
        <f>'FS Desroches Daily'!AN34</f>
        <v>0</v>
      </c>
      <c r="X32" s="35">
        <f>'FS Desroches Daily'!AP34</f>
        <v>0</v>
      </c>
      <c r="Y32" s="35">
        <f>'FS Desroches Daily'!AR34</f>
        <v>0</v>
      </c>
      <c r="Z32" s="35">
        <f>'FS Desroches Daily'!AT34</f>
        <v>0</v>
      </c>
      <c r="AA32" s="35">
        <f>'FS Desroches Daily'!AT34</f>
        <v>0</v>
      </c>
      <c r="AB32" s="35">
        <f>'FS Desroches Daily'!AV34</f>
        <v>0</v>
      </c>
      <c r="AC32" s="35">
        <f>'FS Desroches Daily'!AZ34</f>
        <v>0</v>
      </c>
      <c r="AD32" s="35">
        <f>'FS Desroches Daily'!BB34</f>
        <v>0</v>
      </c>
      <c r="AE32" s="35">
        <f>'FS Desroches Daily'!BD34</f>
        <v>0</v>
      </c>
      <c r="AF32" s="31">
        <f>'FS Desroches Daily'!BF34</f>
        <v>0</v>
      </c>
      <c r="AG32" s="32">
        <f>'FS Desroches Daily'!BH34</f>
        <v>0</v>
      </c>
      <c r="AH32" s="32">
        <f>'FS Desroches Daily'!BJ34</f>
        <v>0</v>
      </c>
      <c r="AI32" s="32">
        <f>'FS Desroches Daily'!BL34</f>
        <v>0</v>
      </c>
      <c r="AJ32" s="32">
        <f>'FS Desroches Daily'!BN34</f>
        <v>0</v>
      </c>
      <c r="AK32" s="32">
        <f>'FS Desroches Daily'!BP34</f>
        <v>0</v>
      </c>
      <c r="AL32" s="32">
        <f>'FS Desroches Daily'!BR34</f>
        <v>0</v>
      </c>
      <c r="AM32" s="32">
        <f>'FS Desroches Daily'!BT34</f>
        <v>0</v>
      </c>
      <c r="AN32" s="32">
        <f>'FS Desroches Daily'!BV34</f>
        <v>0</v>
      </c>
      <c r="AO32" s="32">
        <f>'FS Desroches Daily'!BX34</f>
        <v>0</v>
      </c>
      <c r="AP32" s="32">
        <f>'FS Desroches Daily'!BZ34</f>
        <v>0</v>
      </c>
      <c r="AQ32" s="31">
        <f>'FS Desroches Daily'!CB34</f>
        <v>0</v>
      </c>
      <c r="AR32" s="31">
        <f>'FS Desroches Daily'!CD34</f>
        <v>0</v>
      </c>
      <c r="AS32" s="31">
        <f>'FS Desroches Daily'!CF34</f>
        <v>0</v>
      </c>
      <c r="AT32" s="31">
        <f>'FS Desroches Daily'!CH34</f>
        <v>0</v>
      </c>
      <c r="AU32" s="31">
        <f>'FS Desroches Daily'!CJ34</f>
        <v>0</v>
      </c>
      <c r="AV32" s="31">
        <f>'FS Desroches Daily'!CL34</f>
        <v>0</v>
      </c>
      <c r="AW32" s="31">
        <f>'FS Desroches Daily'!CM34</f>
        <v>0</v>
      </c>
      <c r="AX32" s="31">
        <f>IF(LPG!F40-LPG!F38&lt;0,"0",(LPG!F40-LPG!F38)*1.8315)</f>
        <v>0</v>
      </c>
      <c r="AY32" s="31">
        <f>IF(LPG!H40-LPG!H38&lt;0,"0",(LPG!H40-LPG!H38)*1.8315)</f>
        <v>0</v>
      </c>
      <c r="AZ32" s="31">
        <f>IF(LPG!J40-LPG!J38&lt;0,"0",(LPG!J40-LPG!J38)*1.8315)</f>
        <v>0</v>
      </c>
      <c r="BA32" s="31">
        <f>IF(LPG!M40-LPG!M38&lt;0,"0",(LPG!M40-LPG!M38)*1.8315)</f>
        <v>0</v>
      </c>
      <c r="BB32" s="31">
        <f>IF(LPG!Q39-LPG!Q38&lt;0,"0",(LPG!Q39-LPG!Q38)*1.8315)</f>
        <v>0</v>
      </c>
      <c r="BC32" s="13">
        <f>'FS Desroches Daily'!CN34</f>
        <v>0</v>
      </c>
      <c r="BD32" s="9"/>
    </row>
    <row r="33" spans="5:55" x14ac:dyDescent="0.25">
      <c r="E33" s="35">
        <f>SUM(E2:E32)</f>
        <v>24699.999999999724</v>
      </c>
      <c r="F33" s="17">
        <f t="shared" ref="F33:BC33" si="1">SUM(F2:F32)</f>
        <v>41699.999999999622</v>
      </c>
      <c r="G33" s="17">
        <f t="shared" si="1"/>
        <v>50699.999999999978</v>
      </c>
      <c r="H33" s="17">
        <f t="shared" si="1"/>
        <v>30499.999999999978</v>
      </c>
      <c r="I33" s="17">
        <f t="shared" si="1"/>
        <v>48300.00000000024</v>
      </c>
      <c r="J33" s="17">
        <f t="shared" si="1"/>
        <v>18499.999999999964</v>
      </c>
      <c r="K33" s="17">
        <f t="shared" si="1"/>
        <v>408</v>
      </c>
      <c r="L33" s="17">
        <f t="shared" si="1"/>
        <v>148</v>
      </c>
      <c r="M33" s="17">
        <f t="shared" si="1"/>
        <v>10564.099999999977</v>
      </c>
      <c r="N33" s="17">
        <f t="shared" si="1"/>
        <v>6442.1999999999534</v>
      </c>
      <c r="O33" s="17">
        <f t="shared" si="1"/>
        <v>4640.0000000000437</v>
      </c>
      <c r="P33" s="17">
        <f t="shared" si="1"/>
        <v>36200</v>
      </c>
      <c r="Q33" s="17">
        <f t="shared" si="1"/>
        <v>6470.0000000000282</v>
      </c>
      <c r="R33" s="17">
        <f t="shared" si="1"/>
        <v>4410.0000000000255</v>
      </c>
      <c r="S33" s="17">
        <f t="shared" si="1"/>
        <v>5159.9999999999682</v>
      </c>
      <c r="T33" s="17">
        <f t="shared" si="1"/>
        <v>700</v>
      </c>
      <c r="U33" s="35">
        <f t="shared" si="1"/>
        <v>6952.549999999982</v>
      </c>
      <c r="V33" s="35">
        <f t="shared" si="1"/>
        <v>2200.0000000000173</v>
      </c>
      <c r="W33" s="35">
        <f t="shared" si="1"/>
        <v>770.00000000001023</v>
      </c>
      <c r="X33" s="35">
        <f t="shared" si="1"/>
        <v>3099.9999999999945</v>
      </c>
      <c r="Y33" s="35">
        <f t="shared" si="1"/>
        <v>2510.0000000000191</v>
      </c>
      <c r="Z33" s="35">
        <f t="shared" si="1"/>
        <v>1236.4599999999796</v>
      </c>
      <c r="AA33" s="35">
        <f t="shared" si="1"/>
        <v>1236.4599999999796</v>
      </c>
      <c r="AB33" s="35">
        <f t="shared" si="1"/>
        <v>609.9999999999568</v>
      </c>
      <c r="AC33" s="35">
        <f t="shared" si="1"/>
        <v>699.99999999998863</v>
      </c>
      <c r="AD33" s="35">
        <f t="shared" si="1"/>
        <v>449.99999999998863</v>
      </c>
      <c r="AE33" s="35">
        <f t="shared" si="1"/>
        <v>359.99999999998522</v>
      </c>
      <c r="AF33" s="17">
        <f t="shared" si="1"/>
        <v>909</v>
      </c>
      <c r="AG33" s="32">
        <f t="shared" si="1"/>
        <v>969.99999999999886</v>
      </c>
      <c r="AH33" s="32">
        <f t="shared" si="1"/>
        <v>899.99999999997726</v>
      </c>
      <c r="AI33" s="32">
        <f t="shared" si="1"/>
        <v>449.99999999998863</v>
      </c>
      <c r="AJ33" s="32">
        <f t="shared" si="1"/>
        <v>1019.9999999999818</v>
      </c>
      <c r="AK33" s="32">
        <f t="shared" si="1"/>
        <v>770.00000000003865</v>
      </c>
      <c r="AL33" s="32">
        <f t="shared" si="1"/>
        <v>764</v>
      </c>
      <c r="AM33" s="32">
        <f t="shared" si="1"/>
        <v>849.99999999999432</v>
      </c>
      <c r="AN33" s="32">
        <f t="shared" si="1"/>
        <v>834</v>
      </c>
      <c r="AO33" s="32">
        <f t="shared" si="1"/>
        <v>580.00000000001251</v>
      </c>
      <c r="AP33" s="32">
        <f t="shared" si="1"/>
        <v>1088</v>
      </c>
      <c r="AQ33" s="17">
        <f t="shared" si="1"/>
        <v>225.29999999999927</v>
      </c>
      <c r="AR33" s="17">
        <f t="shared" si="1"/>
        <v>69.399999999999636</v>
      </c>
      <c r="AS33" s="17">
        <f t="shared" si="1"/>
        <v>91</v>
      </c>
      <c r="AT33" s="17">
        <f t="shared" si="1"/>
        <v>821.59999999999854</v>
      </c>
      <c r="AU33" s="17">
        <f t="shared" si="1"/>
        <v>6255</v>
      </c>
      <c r="AV33" s="17">
        <f t="shared" si="1"/>
        <v>13379.999999999995</v>
      </c>
      <c r="AW33" s="17" t="e">
        <f t="shared" si="1"/>
        <v>#VALUE!</v>
      </c>
      <c r="AX33" s="31">
        <f>IF(LPG!F41-LPG!F39&lt;0,"0",(LPG!F41-LPG!F39)*1.8315)</f>
        <v>0</v>
      </c>
      <c r="AY33" s="31">
        <f>IF(LPG!H41-LPG!H39&lt;0,"0",(LPG!H41-LPG!H39)*1.8315)</f>
        <v>0</v>
      </c>
      <c r="AZ33" s="31">
        <f>IF(LPG!J41-LPG!J39&lt;0,"0",(LPG!J41-LPG!J39)*1.8315)</f>
        <v>0</v>
      </c>
      <c r="BA33" s="31">
        <f>IF(LPG!M41-LPG!M39&lt;0,"0",(LPG!M41-LPG!M39)*1.8315)</f>
        <v>0</v>
      </c>
      <c r="BB33" s="31">
        <f>IF(LPG!Q40-LPG!Q39&lt;0,"0",(LPG!Q40-LPG!Q39)*1.8315)</f>
        <v>0</v>
      </c>
      <c r="BC33" s="17">
        <f t="shared" si="1"/>
        <v>0</v>
      </c>
    </row>
    <row r="35" spans="5:55" x14ac:dyDescent="0.25">
      <c r="E35" s="38">
        <f>E33/E37</f>
        <v>0.15708670931962909</v>
      </c>
      <c r="G35" s="29">
        <f>G33-M36</f>
        <v>33693.700000000048</v>
      </c>
      <c r="AE35" s="35">
        <f>SUM(U33:AE33)</f>
        <v>20125.469999999907</v>
      </c>
      <c r="AG35" s="32">
        <f>SUM(AG33:AP33)</f>
        <v>8225.9999999999927</v>
      </c>
    </row>
    <row r="36" spans="5:55" x14ac:dyDescent="0.25">
      <c r="G36" s="29">
        <f>G35-633*14</f>
        <v>24831.700000000048</v>
      </c>
      <c r="M36" s="29">
        <f>M33+N33</f>
        <v>17006.29999999993</v>
      </c>
    </row>
    <row r="37" spans="5:55" x14ac:dyDescent="0.25">
      <c r="E37" s="17">
        <f>E33+F33+G33+H33+J33-633*14</f>
        <v>157237.99999999927</v>
      </c>
      <c r="G37" s="37">
        <f>M36/E37</f>
        <v>0.10815642529159623</v>
      </c>
      <c r="M37" s="35">
        <f>AE35</f>
        <v>20125.469999999907</v>
      </c>
    </row>
    <row r="38" spans="5:55" x14ac:dyDescent="0.25">
      <c r="L38" s="27">
        <f>M38/E37</f>
        <v>5.2315598010659194E-2</v>
      </c>
      <c r="M38" s="29">
        <f>AG35</f>
        <v>8225.9999999999927</v>
      </c>
    </row>
    <row r="39" spans="5:55" x14ac:dyDescent="0.25">
      <c r="E39" s="17">
        <f>19000/30</f>
        <v>633.33333333333337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CX38"/>
  <sheetViews>
    <sheetView tabSelected="1" zoomScale="77" zoomScaleNormal="77" workbookViewId="0">
      <pane ySplit="1" topLeftCell="A11" activePane="bottomLeft" state="frozen"/>
      <selection pane="bottomLeft" activeCell="R29" sqref="R29"/>
    </sheetView>
  </sheetViews>
  <sheetFormatPr defaultRowHeight="18.75" x14ac:dyDescent="0.3"/>
  <cols>
    <col min="1" max="1" width="20" style="57" customWidth="1"/>
    <col min="2" max="2" width="2" style="57" customWidth="1"/>
    <col min="3" max="3" width="11.85546875" style="61" customWidth="1"/>
    <col min="4" max="4" width="18.42578125" style="69" customWidth="1"/>
    <col min="5" max="5" width="13.7109375" style="57" customWidth="1"/>
    <col min="6" max="6" width="13.85546875" style="70" customWidth="1"/>
    <col min="7" max="7" width="14.7109375" style="61" customWidth="1"/>
    <col min="8" max="8" width="14.5703125" style="61" customWidth="1"/>
    <col min="9" max="9" width="13.42578125" style="57" customWidth="1"/>
    <col min="10" max="10" width="13.42578125" style="61" customWidth="1"/>
    <col min="11" max="11" width="13.42578125" style="57" customWidth="1"/>
    <col min="12" max="12" width="13.42578125" style="61" customWidth="1"/>
    <col min="13" max="13" width="13.42578125" style="57" customWidth="1"/>
    <col min="14" max="16" width="13.42578125" style="71" customWidth="1"/>
    <col min="17" max="17" width="13.42578125" style="57" customWidth="1"/>
    <col min="18" max="18" width="13.42578125" style="71" customWidth="1"/>
    <col min="19" max="19" width="13.42578125" style="57" customWidth="1"/>
    <col min="20" max="20" width="13.42578125" style="71" customWidth="1"/>
    <col min="21" max="21" width="13.42578125" style="57" customWidth="1"/>
    <col min="22" max="22" width="13.85546875" style="71" customWidth="1"/>
    <col min="23" max="23" width="13.42578125" style="57" customWidth="1"/>
    <col min="24" max="24" width="13.42578125" style="71" customWidth="1"/>
    <col min="25" max="25" width="13.42578125" style="57" customWidth="1"/>
    <col min="26" max="26" width="13.42578125" style="71" customWidth="1"/>
    <col min="27" max="27" width="14.42578125" style="57" customWidth="1"/>
    <col min="28" max="28" width="10.5703125" style="71" customWidth="1"/>
    <col min="29" max="29" width="13.42578125" style="57" customWidth="1"/>
    <col min="30" max="30" width="11" style="71" customWidth="1"/>
    <col min="31" max="31" width="13.42578125" style="57" customWidth="1"/>
    <col min="32" max="32" width="13.42578125" style="71" customWidth="1"/>
    <col min="33" max="33" width="11" style="57" bestFit="1" customWidth="1"/>
    <col min="34" max="34" width="20" style="71" customWidth="1"/>
    <col min="35" max="35" width="13.140625" style="57" customWidth="1"/>
    <col min="36" max="36" width="13" style="71" customWidth="1"/>
    <col min="37" max="37" width="13.42578125" style="57" customWidth="1"/>
    <col min="38" max="38" width="16" style="71" customWidth="1"/>
    <col min="39" max="39" width="13.42578125" style="61" customWidth="1"/>
    <col min="40" max="40" width="13.42578125" style="71" customWidth="1"/>
    <col min="41" max="41" width="13.42578125" style="61" customWidth="1"/>
    <col min="42" max="42" width="13.42578125" style="71" customWidth="1"/>
    <col min="43" max="43" width="13.42578125" style="61" customWidth="1"/>
    <col min="44" max="44" width="13.42578125" style="71" customWidth="1"/>
    <col min="45" max="45" width="13.42578125" style="61" customWidth="1"/>
    <col min="46" max="46" width="13.42578125" style="71" customWidth="1"/>
    <col min="47" max="47" width="13.42578125" style="61" customWidth="1"/>
    <col min="48" max="48" width="13.42578125" style="71" customWidth="1"/>
    <col min="49" max="49" width="13.42578125" style="61" customWidth="1"/>
    <col min="50" max="50" width="13.42578125" style="71" customWidth="1"/>
    <col min="51" max="51" width="13.42578125" style="61" customWidth="1"/>
    <col min="52" max="52" width="13.42578125" style="71" customWidth="1"/>
    <col min="53" max="53" width="13.42578125" style="61" customWidth="1"/>
    <col min="54" max="54" width="13.42578125" style="71" customWidth="1"/>
    <col min="55" max="55" width="13.42578125" style="61" customWidth="1"/>
    <col min="56" max="56" width="13.42578125" style="71" customWidth="1"/>
    <col min="57" max="57" width="13.42578125" style="61" customWidth="1"/>
    <col min="58" max="58" width="13.42578125" style="71" customWidth="1"/>
    <col min="59" max="59" width="13.42578125" style="61" customWidth="1"/>
    <col min="60" max="60" width="13.42578125" style="71" customWidth="1"/>
    <col min="61" max="61" width="13.42578125" style="61" customWidth="1"/>
    <col min="62" max="62" width="13.42578125" style="71" customWidth="1"/>
    <col min="63" max="63" width="13.42578125" style="61" customWidth="1"/>
    <col min="64" max="64" width="13.42578125" style="71" customWidth="1"/>
    <col min="65" max="65" width="13.42578125" style="61" customWidth="1"/>
    <col min="66" max="66" width="13.42578125" style="71" customWidth="1"/>
    <col min="67" max="67" width="13.42578125" style="61" customWidth="1"/>
    <col min="68" max="68" width="13.42578125" style="71" customWidth="1"/>
    <col min="69" max="69" width="13.42578125" style="61" customWidth="1"/>
    <col min="70" max="70" width="13.42578125" style="71" customWidth="1"/>
    <col min="71" max="71" width="13.42578125" style="61" customWidth="1"/>
    <col min="72" max="72" width="13.42578125" style="71" customWidth="1"/>
    <col min="73" max="73" width="13.42578125" style="61" customWidth="1"/>
    <col min="74" max="74" width="13.42578125" style="71" customWidth="1"/>
    <col min="75" max="75" width="13.42578125" style="61" customWidth="1"/>
    <col min="76" max="76" width="13.42578125" style="71" customWidth="1"/>
    <col min="77" max="77" width="13.42578125" style="61" customWidth="1"/>
    <col min="78" max="78" width="13.42578125" style="71" customWidth="1"/>
    <col min="79" max="79" width="13.42578125" style="61" customWidth="1"/>
    <col min="80" max="80" width="13.42578125" style="71" customWidth="1"/>
    <col min="81" max="81" width="13.42578125" style="61" customWidth="1"/>
    <col min="82" max="82" width="13.42578125" style="71" customWidth="1"/>
    <col min="83" max="83" width="13.42578125" style="61" customWidth="1"/>
    <col min="84" max="84" width="13.42578125" style="71" customWidth="1"/>
    <col min="85" max="85" width="13.42578125" style="61" customWidth="1"/>
    <col min="86" max="86" width="13.42578125" style="71" customWidth="1"/>
    <col min="87" max="87" width="13.42578125" style="61" customWidth="1"/>
    <col min="88" max="88" width="13.42578125" style="71" customWidth="1"/>
    <col min="89" max="89" width="13.7109375" style="61" customWidth="1"/>
    <col min="90" max="90" width="13" style="61" customWidth="1"/>
    <col min="91" max="91" width="15.85546875" style="61" customWidth="1"/>
    <col min="92" max="93" width="13" style="72" customWidth="1"/>
    <col min="94" max="94" width="14" style="57" customWidth="1"/>
    <col min="95" max="95" width="13.42578125" style="57" customWidth="1"/>
    <col min="96" max="96" width="14.140625" style="57" customWidth="1"/>
    <col min="97" max="97" width="15.140625" style="57" customWidth="1"/>
    <col min="98" max="98" width="13.140625" style="57" customWidth="1"/>
    <col min="99" max="99" width="13.42578125" style="57" customWidth="1"/>
    <col min="100" max="100" width="11.28515625" style="57" customWidth="1"/>
    <col min="101" max="101" width="13.7109375" style="57" customWidth="1"/>
    <col min="102" max="294" width="9.140625" style="57"/>
    <col min="295" max="295" width="14" style="57" customWidth="1"/>
    <col min="296" max="296" width="2" style="57" customWidth="1"/>
    <col min="297" max="297" width="11.85546875" style="57" customWidth="1"/>
    <col min="298" max="299" width="13.5703125" style="57" customWidth="1"/>
    <col min="300" max="300" width="13.85546875" style="57" customWidth="1"/>
    <col min="301" max="302" width="14.5703125" style="57" customWidth="1"/>
    <col min="303" max="321" width="13.42578125" style="57" customWidth="1"/>
    <col min="322" max="322" width="10.5703125" style="57" customWidth="1"/>
    <col min="323" max="323" width="13.42578125" style="57" customWidth="1"/>
    <col min="324" max="324" width="11" style="57" customWidth="1"/>
    <col min="325" max="328" width="13.42578125" style="57" customWidth="1"/>
    <col min="329" max="329" width="19.5703125" style="57" customWidth="1"/>
    <col min="330" max="330" width="16.42578125" style="57" customWidth="1"/>
    <col min="331" max="331" width="13.42578125" style="57" customWidth="1"/>
    <col min="332" max="332" width="16" style="57" customWidth="1"/>
    <col min="333" max="336" width="13.42578125" style="57" customWidth="1"/>
    <col min="337" max="337" width="2.140625" style="57" customWidth="1"/>
    <col min="338" max="338" width="10.42578125" style="57" customWidth="1"/>
    <col min="339" max="339" width="14.140625" style="57" customWidth="1"/>
    <col min="340" max="340" width="9.140625" style="57"/>
    <col min="341" max="341" width="13.85546875" style="57" customWidth="1"/>
    <col min="342" max="342" width="9.140625" style="57"/>
    <col min="343" max="343" width="12.5703125" style="57" customWidth="1"/>
    <col min="344" max="344" width="10.42578125" style="57" customWidth="1"/>
    <col min="345" max="346" width="13.5703125" style="57" customWidth="1"/>
    <col min="347" max="347" width="13" style="57" customWidth="1"/>
    <col min="348" max="348" width="13.5703125" style="57" customWidth="1"/>
    <col min="349" max="351" width="13" style="57" customWidth="1"/>
    <col min="352" max="550" width="9.140625" style="57"/>
    <col min="551" max="551" width="14" style="57" customWidth="1"/>
    <col min="552" max="552" width="2" style="57" customWidth="1"/>
    <col min="553" max="553" width="11.85546875" style="57" customWidth="1"/>
    <col min="554" max="555" width="13.5703125" style="57" customWidth="1"/>
    <col min="556" max="556" width="13.85546875" style="57" customWidth="1"/>
    <col min="557" max="558" width="14.5703125" style="57" customWidth="1"/>
    <col min="559" max="577" width="13.42578125" style="57" customWidth="1"/>
    <col min="578" max="578" width="10.5703125" style="57" customWidth="1"/>
    <col min="579" max="579" width="13.42578125" style="57" customWidth="1"/>
    <col min="580" max="580" width="11" style="57" customWidth="1"/>
    <col min="581" max="584" width="13.42578125" style="57" customWidth="1"/>
    <col min="585" max="585" width="19.5703125" style="57" customWidth="1"/>
    <col min="586" max="586" width="16.42578125" style="57" customWidth="1"/>
    <col min="587" max="587" width="13.42578125" style="57" customWidth="1"/>
    <col min="588" max="588" width="16" style="57" customWidth="1"/>
    <col min="589" max="592" width="13.42578125" style="57" customWidth="1"/>
    <col min="593" max="593" width="2.140625" style="57" customWidth="1"/>
    <col min="594" max="594" width="10.42578125" style="57" customWidth="1"/>
    <col min="595" max="595" width="14.140625" style="57" customWidth="1"/>
    <col min="596" max="596" width="9.140625" style="57"/>
    <col min="597" max="597" width="13.85546875" style="57" customWidth="1"/>
    <col min="598" max="598" width="9.140625" style="57"/>
    <col min="599" max="599" width="12.5703125" style="57" customWidth="1"/>
    <col min="600" max="600" width="10.42578125" style="57" customWidth="1"/>
    <col min="601" max="602" width="13.5703125" style="57" customWidth="1"/>
    <col min="603" max="603" width="13" style="57" customWidth="1"/>
    <col min="604" max="604" width="13.5703125" style="57" customWidth="1"/>
    <col min="605" max="607" width="13" style="57" customWidth="1"/>
    <col min="608" max="806" width="9.140625" style="57"/>
    <col min="807" max="807" width="14" style="57" customWidth="1"/>
    <col min="808" max="808" width="2" style="57" customWidth="1"/>
    <col min="809" max="809" width="11.85546875" style="57" customWidth="1"/>
    <col min="810" max="811" width="13.5703125" style="57" customWidth="1"/>
    <col min="812" max="812" width="13.85546875" style="57" customWidth="1"/>
    <col min="813" max="814" width="14.5703125" style="57" customWidth="1"/>
    <col min="815" max="833" width="13.42578125" style="57" customWidth="1"/>
    <col min="834" max="834" width="10.5703125" style="57" customWidth="1"/>
    <col min="835" max="835" width="13.42578125" style="57" customWidth="1"/>
    <col min="836" max="836" width="11" style="57" customWidth="1"/>
    <col min="837" max="840" width="13.42578125" style="57" customWidth="1"/>
    <col min="841" max="841" width="19.5703125" style="57" customWidth="1"/>
    <col min="842" max="842" width="16.42578125" style="57" customWidth="1"/>
    <col min="843" max="843" width="13.42578125" style="57" customWidth="1"/>
    <col min="844" max="844" width="16" style="57" customWidth="1"/>
    <col min="845" max="848" width="13.42578125" style="57" customWidth="1"/>
    <col min="849" max="849" width="2.140625" style="57" customWidth="1"/>
    <col min="850" max="850" width="10.42578125" style="57" customWidth="1"/>
    <col min="851" max="851" width="14.140625" style="57" customWidth="1"/>
    <col min="852" max="852" width="9.140625" style="57"/>
    <col min="853" max="853" width="13.85546875" style="57" customWidth="1"/>
    <col min="854" max="854" width="9.140625" style="57"/>
    <col min="855" max="855" width="12.5703125" style="57" customWidth="1"/>
    <col min="856" max="856" width="10.42578125" style="57" customWidth="1"/>
    <col min="857" max="858" width="13.5703125" style="57" customWidth="1"/>
    <col min="859" max="859" width="13" style="57" customWidth="1"/>
    <col min="860" max="860" width="13.5703125" style="57" customWidth="1"/>
    <col min="861" max="863" width="13" style="57" customWidth="1"/>
    <col min="864" max="1062" width="9.140625" style="57"/>
    <col min="1063" max="1063" width="14" style="57" customWidth="1"/>
    <col min="1064" max="1064" width="2" style="57" customWidth="1"/>
    <col min="1065" max="1065" width="11.85546875" style="57" customWidth="1"/>
    <col min="1066" max="1067" width="13.5703125" style="57" customWidth="1"/>
    <col min="1068" max="1068" width="13.85546875" style="57" customWidth="1"/>
    <col min="1069" max="1070" width="14.5703125" style="57" customWidth="1"/>
    <col min="1071" max="1089" width="13.42578125" style="57" customWidth="1"/>
    <col min="1090" max="1090" width="10.5703125" style="57" customWidth="1"/>
    <col min="1091" max="1091" width="13.42578125" style="57" customWidth="1"/>
    <col min="1092" max="1092" width="11" style="57" customWidth="1"/>
    <col min="1093" max="1096" width="13.42578125" style="57" customWidth="1"/>
    <col min="1097" max="1097" width="19.5703125" style="57" customWidth="1"/>
    <col min="1098" max="1098" width="16.42578125" style="57" customWidth="1"/>
    <col min="1099" max="1099" width="13.42578125" style="57" customWidth="1"/>
    <col min="1100" max="1100" width="16" style="57" customWidth="1"/>
    <col min="1101" max="1104" width="13.42578125" style="57" customWidth="1"/>
    <col min="1105" max="1105" width="2.140625" style="57" customWidth="1"/>
    <col min="1106" max="1106" width="10.42578125" style="57" customWidth="1"/>
    <col min="1107" max="1107" width="14.140625" style="57" customWidth="1"/>
    <col min="1108" max="1108" width="9.140625" style="57"/>
    <col min="1109" max="1109" width="13.85546875" style="57" customWidth="1"/>
    <col min="1110" max="1110" width="9.140625" style="57"/>
    <col min="1111" max="1111" width="12.5703125" style="57" customWidth="1"/>
    <col min="1112" max="1112" width="10.42578125" style="57" customWidth="1"/>
    <col min="1113" max="1114" width="13.5703125" style="57" customWidth="1"/>
    <col min="1115" max="1115" width="13" style="57" customWidth="1"/>
    <col min="1116" max="1116" width="13.5703125" style="57" customWidth="1"/>
    <col min="1117" max="1119" width="13" style="57" customWidth="1"/>
    <col min="1120" max="1318" width="9.140625" style="57"/>
    <col min="1319" max="1319" width="14" style="57" customWidth="1"/>
    <col min="1320" max="1320" width="2" style="57" customWidth="1"/>
    <col min="1321" max="1321" width="11.85546875" style="57" customWidth="1"/>
    <col min="1322" max="1323" width="13.5703125" style="57" customWidth="1"/>
    <col min="1324" max="1324" width="13.85546875" style="57" customWidth="1"/>
    <col min="1325" max="1326" width="14.5703125" style="57" customWidth="1"/>
    <col min="1327" max="1345" width="13.42578125" style="57" customWidth="1"/>
    <col min="1346" max="1346" width="10.5703125" style="57" customWidth="1"/>
    <col min="1347" max="1347" width="13.42578125" style="57" customWidth="1"/>
    <col min="1348" max="1348" width="11" style="57" customWidth="1"/>
    <col min="1349" max="1352" width="13.42578125" style="57" customWidth="1"/>
    <col min="1353" max="1353" width="19.5703125" style="57" customWidth="1"/>
    <col min="1354" max="1354" width="16.42578125" style="57" customWidth="1"/>
    <col min="1355" max="1355" width="13.42578125" style="57" customWidth="1"/>
    <col min="1356" max="1356" width="16" style="57" customWidth="1"/>
    <col min="1357" max="1360" width="13.42578125" style="57" customWidth="1"/>
    <col min="1361" max="1361" width="2.140625" style="57" customWidth="1"/>
    <col min="1362" max="1362" width="10.42578125" style="57" customWidth="1"/>
    <col min="1363" max="1363" width="14.140625" style="57" customWidth="1"/>
    <col min="1364" max="1364" width="9.140625" style="57"/>
    <col min="1365" max="1365" width="13.85546875" style="57" customWidth="1"/>
    <col min="1366" max="1366" width="9.140625" style="57"/>
    <col min="1367" max="1367" width="12.5703125" style="57" customWidth="1"/>
    <col min="1368" max="1368" width="10.42578125" style="57" customWidth="1"/>
    <col min="1369" max="1370" width="13.5703125" style="57" customWidth="1"/>
    <col min="1371" max="1371" width="13" style="57" customWidth="1"/>
    <col min="1372" max="1372" width="13.5703125" style="57" customWidth="1"/>
    <col min="1373" max="1375" width="13" style="57" customWidth="1"/>
    <col min="1376" max="1574" width="9.140625" style="57"/>
    <col min="1575" max="1575" width="14" style="57" customWidth="1"/>
    <col min="1576" max="1576" width="2" style="57" customWidth="1"/>
    <col min="1577" max="1577" width="11.85546875" style="57" customWidth="1"/>
    <col min="1578" max="1579" width="13.5703125" style="57" customWidth="1"/>
    <col min="1580" max="1580" width="13.85546875" style="57" customWidth="1"/>
    <col min="1581" max="1582" width="14.5703125" style="57" customWidth="1"/>
    <col min="1583" max="1601" width="13.42578125" style="57" customWidth="1"/>
    <col min="1602" max="1602" width="10.5703125" style="57" customWidth="1"/>
    <col min="1603" max="1603" width="13.42578125" style="57" customWidth="1"/>
    <col min="1604" max="1604" width="11" style="57" customWidth="1"/>
    <col min="1605" max="1608" width="13.42578125" style="57" customWidth="1"/>
    <col min="1609" max="1609" width="19.5703125" style="57" customWidth="1"/>
    <col min="1610" max="1610" width="16.42578125" style="57" customWidth="1"/>
    <col min="1611" max="1611" width="13.42578125" style="57" customWidth="1"/>
    <col min="1612" max="1612" width="16" style="57" customWidth="1"/>
    <col min="1613" max="1616" width="13.42578125" style="57" customWidth="1"/>
    <col min="1617" max="1617" width="2.140625" style="57" customWidth="1"/>
    <col min="1618" max="1618" width="10.42578125" style="57" customWidth="1"/>
    <col min="1619" max="1619" width="14.140625" style="57" customWidth="1"/>
    <col min="1620" max="1620" width="9.140625" style="57"/>
    <col min="1621" max="1621" width="13.85546875" style="57" customWidth="1"/>
    <col min="1622" max="1622" width="9.140625" style="57"/>
    <col min="1623" max="1623" width="12.5703125" style="57" customWidth="1"/>
    <col min="1624" max="1624" width="10.42578125" style="57" customWidth="1"/>
    <col min="1625" max="1626" width="13.5703125" style="57" customWidth="1"/>
    <col min="1627" max="1627" width="13" style="57" customWidth="1"/>
    <col min="1628" max="1628" width="13.5703125" style="57" customWidth="1"/>
    <col min="1629" max="1631" width="13" style="57" customWidth="1"/>
    <col min="1632" max="1830" width="9.140625" style="57"/>
    <col min="1831" max="1831" width="14" style="57" customWidth="1"/>
    <col min="1832" max="1832" width="2" style="57" customWidth="1"/>
    <col min="1833" max="1833" width="11.85546875" style="57" customWidth="1"/>
    <col min="1834" max="1835" width="13.5703125" style="57" customWidth="1"/>
    <col min="1836" max="1836" width="13.85546875" style="57" customWidth="1"/>
    <col min="1837" max="1838" width="14.5703125" style="57" customWidth="1"/>
    <col min="1839" max="1857" width="13.42578125" style="57" customWidth="1"/>
    <col min="1858" max="1858" width="10.5703125" style="57" customWidth="1"/>
    <col min="1859" max="1859" width="13.42578125" style="57" customWidth="1"/>
    <col min="1860" max="1860" width="11" style="57" customWidth="1"/>
    <col min="1861" max="1864" width="13.42578125" style="57" customWidth="1"/>
    <col min="1865" max="1865" width="19.5703125" style="57" customWidth="1"/>
    <col min="1866" max="1866" width="16.42578125" style="57" customWidth="1"/>
    <col min="1867" max="1867" width="13.42578125" style="57" customWidth="1"/>
    <col min="1868" max="1868" width="16" style="57" customWidth="1"/>
    <col min="1869" max="1872" width="13.42578125" style="57" customWidth="1"/>
    <col min="1873" max="1873" width="2.140625" style="57" customWidth="1"/>
    <col min="1874" max="1874" width="10.42578125" style="57" customWidth="1"/>
    <col min="1875" max="1875" width="14.140625" style="57" customWidth="1"/>
    <col min="1876" max="1876" width="9.140625" style="57"/>
    <col min="1877" max="1877" width="13.85546875" style="57" customWidth="1"/>
    <col min="1878" max="1878" width="9.140625" style="57"/>
    <col min="1879" max="1879" width="12.5703125" style="57" customWidth="1"/>
    <col min="1880" max="1880" width="10.42578125" style="57" customWidth="1"/>
    <col min="1881" max="1882" width="13.5703125" style="57" customWidth="1"/>
    <col min="1883" max="1883" width="13" style="57" customWidth="1"/>
    <col min="1884" max="1884" width="13.5703125" style="57" customWidth="1"/>
    <col min="1885" max="1887" width="13" style="57" customWidth="1"/>
    <col min="1888" max="2086" width="9.140625" style="57"/>
    <col min="2087" max="2087" width="14" style="57" customWidth="1"/>
    <col min="2088" max="2088" width="2" style="57" customWidth="1"/>
    <col min="2089" max="2089" width="11.85546875" style="57" customWidth="1"/>
    <col min="2090" max="2091" width="13.5703125" style="57" customWidth="1"/>
    <col min="2092" max="2092" width="13.85546875" style="57" customWidth="1"/>
    <col min="2093" max="2094" width="14.5703125" style="57" customWidth="1"/>
    <col min="2095" max="2113" width="13.42578125" style="57" customWidth="1"/>
    <col min="2114" max="2114" width="10.5703125" style="57" customWidth="1"/>
    <col min="2115" max="2115" width="13.42578125" style="57" customWidth="1"/>
    <col min="2116" max="2116" width="11" style="57" customWidth="1"/>
    <col min="2117" max="2120" width="13.42578125" style="57" customWidth="1"/>
    <col min="2121" max="2121" width="19.5703125" style="57" customWidth="1"/>
    <col min="2122" max="2122" width="16.42578125" style="57" customWidth="1"/>
    <col min="2123" max="2123" width="13.42578125" style="57" customWidth="1"/>
    <col min="2124" max="2124" width="16" style="57" customWidth="1"/>
    <col min="2125" max="2128" width="13.42578125" style="57" customWidth="1"/>
    <col min="2129" max="2129" width="2.140625" style="57" customWidth="1"/>
    <col min="2130" max="2130" width="10.42578125" style="57" customWidth="1"/>
    <col min="2131" max="2131" width="14.140625" style="57" customWidth="1"/>
    <col min="2132" max="2132" width="9.140625" style="57"/>
    <col min="2133" max="2133" width="13.85546875" style="57" customWidth="1"/>
    <col min="2134" max="2134" width="9.140625" style="57"/>
    <col min="2135" max="2135" width="12.5703125" style="57" customWidth="1"/>
    <col min="2136" max="2136" width="10.42578125" style="57" customWidth="1"/>
    <col min="2137" max="2138" width="13.5703125" style="57" customWidth="1"/>
    <col min="2139" max="2139" width="13" style="57" customWidth="1"/>
    <col min="2140" max="2140" width="13.5703125" style="57" customWidth="1"/>
    <col min="2141" max="2143" width="13" style="57" customWidth="1"/>
    <col min="2144" max="2342" width="9.140625" style="57"/>
    <col min="2343" max="2343" width="14" style="57" customWidth="1"/>
    <col min="2344" max="2344" width="2" style="57" customWidth="1"/>
    <col min="2345" max="2345" width="11.85546875" style="57" customWidth="1"/>
    <col min="2346" max="2347" width="13.5703125" style="57" customWidth="1"/>
    <col min="2348" max="2348" width="13.85546875" style="57" customWidth="1"/>
    <col min="2349" max="2350" width="14.5703125" style="57" customWidth="1"/>
    <col min="2351" max="2369" width="13.42578125" style="57" customWidth="1"/>
    <col min="2370" max="2370" width="10.5703125" style="57" customWidth="1"/>
    <col min="2371" max="2371" width="13.42578125" style="57" customWidth="1"/>
    <col min="2372" max="2372" width="11" style="57" customWidth="1"/>
    <col min="2373" max="2376" width="13.42578125" style="57" customWidth="1"/>
    <col min="2377" max="2377" width="19.5703125" style="57" customWidth="1"/>
    <col min="2378" max="2378" width="16.42578125" style="57" customWidth="1"/>
    <col min="2379" max="2379" width="13.42578125" style="57" customWidth="1"/>
    <col min="2380" max="2380" width="16" style="57" customWidth="1"/>
    <col min="2381" max="2384" width="13.42578125" style="57" customWidth="1"/>
    <col min="2385" max="2385" width="2.140625" style="57" customWidth="1"/>
    <col min="2386" max="2386" width="10.42578125" style="57" customWidth="1"/>
    <col min="2387" max="2387" width="14.140625" style="57" customWidth="1"/>
    <col min="2388" max="2388" width="9.140625" style="57"/>
    <col min="2389" max="2389" width="13.85546875" style="57" customWidth="1"/>
    <col min="2390" max="2390" width="9.140625" style="57"/>
    <col min="2391" max="2391" width="12.5703125" style="57" customWidth="1"/>
    <col min="2392" max="2392" width="10.42578125" style="57" customWidth="1"/>
    <col min="2393" max="2394" width="13.5703125" style="57" customWidth="1"/>
    <col min="2395" max="2395" width="13" style="57" customWidth="1"/>
    <col min="2396" max="2396" width="13.5703125" style="57" customWidth="1"/>
    <col min="2397" max="2399" width="13" style="57" customWidth="1"/>
    <col min="2400" max="2598" width="9.140625" style="57"/>
    <col min="2599" max="2599" width="14" style="57" customWidth="1"/>
    <col min="2600" max="2600" width="2" style="57" customWidth="1"/>
    <col min="2601" max="2601" width="11.85546875" style="57" customWidth="1"/>
    <col min="2602" max="2603" width="13.5703125" style="57" customWidth="1"/>
    <col min="2604" max="2604" width="13.85546875" style="57" customWidth="1"/>
    <col min="2605" max="2606" width="14.5703125" style="57" customWidth="1"/>
    <col min="2607" max="2625" width="13.42578125" style="57" customWidth="1"/>
    <col min="2626" max="2626" width="10.5703125" style="57" customWidth="1"/>
    <col min="2627" max="2627" width="13.42578125" style="57" customWidth="1"/>
    <col min="2628" max="2628" width="11" style="57" customWidth="1"/>
    <col min="2629" max="2632" width="13.42578125" style="57" customWidth="1"/>
    <col min="2633" max="2633" width="19.5703125" style="57" customWidth="1"/>
    <col min="2634" max="2634" width="16.42578125" style="57" customWidth="1"/>
    <col min="2635" max="2635" width="13.42578125" style="57" customWidth="1"/>
    <col min="2636" max="2636" width="16" style="57" customWidth="1"/>
    <col min="2637" max="2640" width="13.42578125" style="57" customWidth="1"/>
    <col min="2641" max="2641" width="2.140625" style="57" customWidth="1"/>
    <col min="2642" max="2642" width="10.42578125" style="57" customWidth="1"/>
    <col min="2643" max="2643" width="14.140625" style="57" customWidth="1"/>
    <col min="2644" max="2644" width="9.140625" style="57"/>
    <col min="2645" max="2645" width="13.85546875" style="57" customWidth="1"/>
    <col min="2646" max="2646" width="9.140625" style="57"/>
    <col min="2647" max="2647" width="12.5703125" style="57" customWidth="1"/>
    <col min="2648" max="2648" width="10.42578125" style="57" customWidth="1"/>
    <col min="2649" max="2650" width="13.5703125" style="57" customWidth="1"/>
    <col min="2651" max="2651" width="13" style="57" customWidth="1"/>
    <col min="2652" max="2652" width="13.5703125" style="57" customWidth="1"/>
    <col min="2653" max="2655" width="13" style="57" customWidth="1"/>
    <col min="2656" max="2854" width="9.140625" style="57"/>
    <col min="2855" max="2855" width="14" style="57" customWidth="1"/>
    <col min="2856" max="2856" width="2" style="57" customWidth="1"/>
    <col min="2857" max="2857" width="11.85546875" style="57" customWidth="1"/>
    <col min="2858" max="2859" width="13.5703125" style="57" customWidth="1"/>
    <col min="2860" max="2860" width="13.85546875" style="57" customWidth="1"/>
    <col min="2861" max="2862" width="14.5703125" style="57" customWidth="1"/>
    <col min="2863" max="2881" width="13.42578125" style="57" customWidth="1"/>
    <col min="2882" max="2882" width="10.5703125" style="57" customWidth="1"/>
    <col min="2883" max="2883" width="13.42578125" style="57" customWidth="1"/>
    <col min="2884" max="2884" width="11" style="57" customWidth="1"/>
    <col min="2885" max="2888" width="13.42578125" style="57" customWidth="1"/>
    <col min="2889" max="2889" width="19.5703125" style="57" customWidth="1"/>
    <col min="2890" max="2890" width="16.42578125" style="57" customWidth="1"/>
    <col min="2891" max="2891" width="13.42578125" style="57" customWidth="1"/>
    <col min="2892" max="2892" width="16" style="57" customWidth="1"/>
    <col min="2893" max="2896" width="13.42578125" style="57" customWidth="1"/>
    <col min="2897" max="2897" width="2.140625" style="57" customWidth="1"/>
    <col min="2898" max="2898" width="10.42578125" style="57" customWidth="1"/>
    <col min="2899" max="2899" width="14.140625" style="57" customWidth="1"/>
    <col min="2900" max="2900" width="9.140625" style="57"/>
    <col min="2901" max="2901" width="13.85546875" style="57" customWidth="1"/>
    <col min="2902" max="2902" width="9.140625" style="57"/>
    <col min="2903" max="2903" width="12.5703125" style="57" customWidth="1"/>
    <col min="2904" max="2904" width="10.42578125" style="57" customWidth="1"/>
    <col min="2905" max="2906" width="13.5703125" style="57" customWidth="1"/>
    <col min="2907" max="2907" width="13" style="57" customWidth="1"/>
    <col min="2908" max="2908" width="13.5703125" style="57" customWidth="1"/>
    <col min="2909" max="2911" width="13" style="57" customWidth="1"/>
    <col min="2912" max="3110" width="9.140625" style="57"/>
    <col min="3111" max="3111" width="14" style="57" customWidth="1"/>
    <col min="3112" max="3112" width="2" style="57" customWidth="1"/>
    <col min="3113" max="3113" width="11.85546875" style="57" customWidth="1"/>
    <col min="3114" max="3115" width="13.5703125" style="57" customWidth="1"/>
    <col min="3116" max="3116" width="13.85546875" style="57" customWidth="1"/>
    <col min="3117" max="3118" width="14.5703125" style="57" customWidth="1"/>
    <col min="3119" max="3137" width="13.42578125" style="57" customWidth="1"/>
    <col min="3138" max="3138" width="10.5703125" style="57" customWidth="1"/>
    <col min="3139" max="3139" width="13.42578125" style="57" customWidth="1"/>
    <col min="3140" max="3140" width="11" style="57" customWidth="1"/>
    <col min="3141" max="3144" width="13.42578125" style="57" customWidth="1"/>
    <col min="3145" max="3145" width="19.5703125" style="57" customWidth="1"/>
    <col min="3146" max="3146" width="16.42578125" style="57" customWidth="1"/>
    <col min="3147" max="3147" width="13.42578125" style="57" customWidth="1"/>
    <col min="3148" max="3148" width="16" style="57" customWidth="1"/>
    <col min="3149" max="3152" width="13.42578125" style="57" customWidth="1"/>
    <col min="3153" max="3153" width="2.140625" style="57" customWidth="1"/>
    <col min="3154" max="3154" width="10.42578125" style="57" customWidth="1"/>
    <col min="3155" max="3155" width="14.140625" style="57" customWidth="1"/>
    <col min="3156" max="3156" width="9.140625" style="57"/>
    <col min="3157" max="3157" width="13.85546875" style="57" customWidth="1"/>
    <col min="3158" max="3158" width="9.140625" style="57"/>
    <col min="3159" max="3159" width="12.5703125" style="57" customWidth="1"/>
    <col min="3160" max="3160" width="10.42578125" style="57" customWidth="1"/>
    <col min="3161" max="3162" width="13.5703125" style="57" customWidth="1"/>
    <col min="3163" max="3163" width="13" style="57" customWidth="1"/>
    <col min="3164" max="3164" width="13.5703125" style="57" customWidth="1"/>
    <col min="3165" max="3167" width="13" style="57" customWidth="1"/>
    <col min="3168" max="3366" width="9.140625" style="57"/>
    <col min="3367" max="3367" width="14" style="57" customWidth="1"/>
    <col min="3368" max="3368" width="2" style="57" customWidth="1"/>
    <col min="3369" max="3369" width="11.85546875" style="57" customWidth="1"/>
    <col min="3370" max="3371" width="13.5703125" style="57" customWidth="1"/>
    <col min="3372" max="3372" width="13.85546875" style="57" customWidth="1"/>
    <col min="3373" max="3374" width="14.5703125" style="57" customWidth="1"/>
    <col min="3375" max="3393" width="13.42578125" style="57" customWidth="1"/>
    <col min="3394" max="3394" width="10.5703125" style="57" customWidth="1"/>
    <col min="3395" max="3395" width="13.42578125" style="57" customWidth="1"/>
    <col min="3396" max="3396" width="11" style="57" customWidth="1"/>
    <col min="3397" max="3400" width="13.42578125" style="57" customWidth="1"/>
    <col min="3401" max="3401" width="19.5703125" style="57" customWidth="1"/>
    <col min="3402" max="3402" width="16.42578125" style="57" customWidth="1"/>
    <col min="3403" max="3403" width="13.42578125" style="57" customWidth="1"/>
    <col min="3404" max="3404" width="16" style="57" customWidth="1"/>
    <col min="3405" max="3408" width="13.42578125" style="57" customWidth="1"/>
    <col min="3409" max="3409" width="2.140625" style="57" customWidth="1"/>
    <col min="3410" max="3410" width="10.42578125" style="57" customWidth="1"/>
    <col min="3411" max="3411" width="14.140625" style="57" customWidth="1"/>
    <col min="3412" max="3412" width="9.140625" style="57"/>
    <col min="3413" max="3413" width="13.85546875" style="57" customWidth="1"/>
    <col min="3414" max="3414" width="9.140625" style="57"/>
    <col min="3415" max="3415" width="12.5703125" style="57" customWidth="1"/>
    <col min="3416" max="3416" width="10.42578125" style="57" customWidth="1"/>
    <col min="3417" max="3418" width="13.5703125" style="57" customWidth="1"/>
    <col min="3419" max="3419" width="13" style="57" customWidth="1"/>
    <col min="3420" max="3420" width="13.5703125" style="57" customWidth="1"/>
    <col min="3421" max="3423" width="13" style="57" customWidth="1"/>
    <col min="3424" max="3622" width="9.140625" style="57"/>
    <col min="3623" max="3623" width="14" style="57" customWidth="1"/>
    <col min="3624" max="3624" width="2" style="57" customWidth="1"/>
    <col min="3625" max="3625" width="11.85546875" style="57" customWidth="1"/>
    <col min="3626" max="3627" width="13.5703125" style="57" customWidth="1"/>
    <col min="3628" max="3628" width="13.85546875" style="57" customWidth="1"/>
    <col min="3629" max="3630" width="14.5703125" style="57" customWidth="1"/>
    <col min="3631" max="3649" width="13.42578125" style="57" customWidth="1"/>
    <col min="3650" max="3650" width="10.5703125" style="57" customWidth="1"/>
    <col min="3651" max="3651" width="13.42578125" style="57" customWidth="1"/>
    <col min="3652" max="3652" width="11" style="57" customWidth="1"/>
    <col min="3653" max="3656" width="13.42578125" style="57" customWidth="1"/>
    <col min="3657" max="3657" width="19.5703125" style="57" customWidth="1"/>
    <col min="3658" max="3658" width="16.42578125" style="57" customWidth="1"/>
    <col min="3659" max="3659" width="13.42578125" style="57" customWidth="1"/>
    <col min="3660" max="3660" width="16" style="57" customWidth="1"/>
    <col min="3661" max="3664" width="13.42578125" style="57" customWidth="1"/>
    <col min="3665" max="3665" width="2.140625" style="57" customWidth="1"/>
    <col min="3666" max="3666" width="10.42578125" style="57" customWidth="1"/>
    <col min="3667" max="3667" width="14.140625" style="57" customWidth="1"/>
    <col min="3668" max="3668" width="9.140625" style="57"/>
    <col min="3669" max="3669" width="13.85546875" style="57" customWidth="1"/>
    <col min="3670" max="3670" width="9.140625" style="57"/>
    <col min="3671" max="3671" width="12.5703125" style="57" customWidth="1"/>
    <col min="3672" max="3672" width="10.42578125" style="57" customWidth="1"/>
    <col min="3673" max="3674" width="13.5703125" style="57" customWidth="1"/>
    <col min="3675" max="3675" width="13" style="57" customWidth="1"/>
    <col min="3676" max="3676" width="13.5703125" style="57" customWidth="1"/>
    <col min="3677" max="3679" width="13" style="57" customWidth="1"/>
    <col min="3680" max="3878" width="9.140625" style="57"/>
    <col min="3879" max="3879" width="14" style="57" customWidth="1"/>
    <col min="3880" max="3880" width="2" style="57" customWidth="1"/>
    <col min="3881" max="3881" width="11.85546875" style="57" customWidth="1"/>
    <col min="3882" max="3883" width="13.5703125" style="57" customWidth="1"/>
    <col min="3884" max="3884" width="13.85546875" style="57" customWidth="1"/>
    <col min="3885" max="3886" width="14.5703125" style="57" customWidth="1"/>
    <col min="3887" max="3905" width="13.42578125" style="57" customWidth="1"/>
    <col min="3906" max="3906" width="10.5703125" style="57" customWidth="1"/>
    <col min="3907" max="3907" width="13.42578125" style="57" customWidth="1"/>
    <col min="3908" max="3908" width="11" style="57" customWidth="1"/>
    <col min="3909" max="3912" width="13.42578125" style="57" customWidth="1"/>
    <col min="3913" max="3913" width="19.5703125" style="57" customWidth="1"/>
    <col min="3914" max="3914" width="16.42578125" style="57" customWidth="1"/>
    <col min="3915" max="3915" width="13.42578125" style="57" customWidth="1"/>
    <col min="3916" max="3916" width="16" style="57" customWidth="1"/>
    <col min="3917" max="3920" width="13.42578125" style="57" customWidth="1"/>
    <col min="3921" max="3921" width="2.140625" style="57" customWidth="1"/>
    <col min="3922" max="3922" width="10.42578125" style="57" customWidth="1"/>
    <col min="3923" max="3923" width="14.140625" style="57" customWidth="1"/>
    <col min="3924" max="3924" width="9.140625" style="57"/>
    <col min="3925" max="3925" width="13.85546875" style="57" customWidth="1"/>
    <col min="3926" max="3926" width="9.140625" style="57"/>
    <col min="3927" max="3927" width="12.5703125" style="57" customWidth="1"/>
    <col min="3928" max="3928" width="10.42578125" style="57" customWidth="1"/>
    <col min="3929" max="3930" width="13.5703125" style="57" customWidth="1"/>
    <col min="3931" max="3931" width="13" style="57" customWidth="1"/>
    <col min="3932" max="3932" width="13.5703125" style="57" customWidth="1"/>
    <col min="3933" max="3935" width="13" style="57" customWidth="1"/>
    <col min="3936" max="4134" width="9.140625" style="57"/>
    <col min="4135" max="4135" width="14" style="57" customWidth="1"/>
    <col min="4136" max="4136" width="2" style="57" customWidth="1"/>
    <col min="4137" max="4137" width="11.85546875" style="57" customWidth="1"/>
    <col min="4138" max="4139" width="13.5703125" style="57" customWidth="1"/>
    <col min="4140" max="4140" width="13.85546875" style="57" customWidth="1"/>
    <col min="4141" max="4142" width="14.5703125" style="57" customWidth="1"/>
    <col min="4143" max="4161" width="13.42578125" style="57" customWidth="1"/>
    <col min="4162" max="4162" width="10.5703125" style="57" customWidth="1"/>
    <col min="4163" max="4163" width="13.42578125" style="57" customWidth="1"/>
    <col min="4164" max="4164" width="11" style="57" customWidth="1"/>
    <col min="4165" max="4168" width="13.42578125" style="57" customWidth="1"/>
    <col min="4169" max="4169" width="19.5703125" style="57" customWidth="1"/>
    <col min="4170" max="4170" width="16.42578125" style="57" customWidth="1"/>
    <col min="4171" max="4171" width="13.42578125" style="57" customWidth="1"/>
    <col min="4172" max="4172" width="16" style="57" customWidth="1"/>
    <col min="4173" max="4176" width="13.42578125" style="57" customWidth="1"/>
    <col min="4177" max="4177" width="2.140625" style="57" customWidth="1"/>
    <col min="4178" max="4178" width="10.42578125" style="57" customWidth="1"/>
    <col min="4179" max="4179" width="14.140625" style="57" customWidth="1"/>
    <col min="4180" max="4180" width="9.140625" style="57"/>
    <col min="4181" max="4181" width="13.85546875" style="57" customWidth="1"/>
    <col min="4182" max="4182" width="9.140625" style="57"/>
    <col min="4183" max="4183" width="12.5703125" style="57" customWidth="1"/>
    <col min="4184" max="4184" width="10.42578125" style="57" customWidth="1"/>
    <col min="4185" max="4186" width="13.5703125" style="57" customWidth="1"/>
    <col min="4187" max="4187" width="13" style="57" customWidth="1"/>
    <col min="4188" max="4188" width="13.5703125" style="57" customWidth="1"/>
    <col min="4189" max="4191" width="13" style="57" customWidth="1"/>
    <col min="4192" max="4390" width="9.140625" style="57"/>
    <col min="4391" max="4391" width="14" style="57" customWidth="1"/>
    <col min="4392" max="4392" width="2" style="57" customWidth="1"/>
    <col min="4393" max="4393" width="11.85546875" style="57" customWidth="1"/>
    <col min="4394" max="4395" width="13.5703125" style="57" customWidth="1"/>
    <col min="4396" max="4396" width="13.85546875" style="57" customWidth="1"/>
    <col min="4397" max="4398" width="14.5703125" style="57" customWidth="1"/>
    <col min="4399" max="4417" width="13.42578125" style="57" customWidth="1"/>
    <col min="4418" max="4418" width="10.5703125" style="57" customWidth="1"/>
    <col min="4419" max="4419" width="13.42578125" style="57" customWidth="1"/>
    <col min="4420" max="4420" width="11" style="57" customWidth="1"/>
    <col min="4421" max="4424" width="13.42578125" style="57" customWidth="1"/>
    <col min="4425" max="4425" width="19.5703125" style="57" customWidth="1"/>
    <col min="4426" max="4426" width="16.42578125" style="57" customWidth="1"/>
    <col min="4427" max="4427" width="13.42578125" style="57" customWidth="1"/>
    <col min="4428" max="4428" width="16" style="57" customWidth="1"/>
    <col min="4429" max="4432" width="13.42578125" style="57" customWidth="1"/>
    <col min="4433" max="4433" width="2.140625" style="57" customWidth="1"/>
    <col min="4434" max="4434" width="10.42578125" style="57" customWidth="1"/>
    <col min="4435" max="4435" width="14.140625" style="57" customWidth="1"/>
    <col min="4436" max="4436" width="9.140625" style="57"/>
    <col min="4437" max="4437" width="13.85546875" style="57" customWidth="1"/>
    <col min="4438" max="4438" width="9.140625" style="57"/>
    <col min="4439" max="4439" width="12.5703125" style="57" customWidth="1"/>
    <col min="4440" max="4440" width="10.42578125" style="57" customWidth="1"/>
    <col min="4441" max="4442" width="13.5703125" style="57" customWidth="1"/>
    <col min="4443" max="4443" width="13" style="57" customWidth="1"/>
    <col min="4444" max="4444" width="13.5703125" style="57" customWidth="1"/>
    <col min="4445" max="4447" width="13" style="57" customWidth="1"/>
    <col min="4448" max="4646" width="9.140625" style="57"/>
    <col min="4647" max="4647" width="14" style="57" customWidth="1"/>
    <col min="4648" max="4648" width="2" style="57" customWidth="1"/>
    <col min="4649" max="4649" width="11.85546875" style="57" customWidth="1"/>
    <col min="4650" max="4651" width="13.5703125" style="57" customWidth="1"/>
    <col min="4652" max="4652" width="13.85546875" style="57" customWidth="1"/>
    <col min="4653" max="4654" width="14.5703125" style="57" customWidth="1"/>
    <col min="4655" max="4673" width="13.42578125" style="57" customWidth="1"/>
    <col min="4674" max="4674" width="10.5703125" style="57" customWidth="1"/>
    <col min="4675" max="4675" width="13.42578125" style="57" customWidth="1"/>
    <col min="4676" max="4676" width="11" style="57" customWidth="1"/>
    <col min="4677" max="4680" width="13.42578125" style="57" customWidth="1"/>
    <col min="4681" max="4681" width="19.5703125" style="57" customWidth="1"/>
    <col min="4682" max="4682" width="16.42578125" style="57" customWidth="1"/>
    <col min="4683" max="4683" width="13.42578125" style="57" customWidth="1"/>
    <col min="4684" max="4684" width="16" style="57" customWidth="1"/>
    <col min="4685" max="4688" width="13.42578125" style="57" customWidth="1"/>
    <col min="4689" max="4689" width="2.140625" style="57" customWidth="1"/>
    <col min="4690" max="4690" width="10.42578125" style="57" customWidth="1"/>
    <col min="4691" max="4691" width="14.140625" style="57" customWidth="1"/>
    <col min="4692" max="4692" width="9.140625" style="57"/>
    <col min="4693" max="4693" width="13.85546875" style="57" customWidth="1"/>
    <col min="4694" max="4694" width="9.140625" style="57"/>
    <col min="4695" max="4695" width="12.5703125" style="57" customWidth="1"/>
    <col min="4696" max="4696" width="10.42578125" style="57" customWidth="1"/>
    <col min="4697" max="4698" width="13.5703125" style="57" customWidth="1"/>
    <col min="4699" max="4699" width="13" style="57" customWidth="1"/>
    <col min="4700" max="4700" width="13.5703125" style="57" customWidth="1"/>
    <col min="4701" max="4703" width="13" style="57" customWidth="1"/>
    <col min="4704" max="4902" width="9.140625" style="57"/>
    <col min="4903" max="4903" width="14" style="57" customWidth="1"/>
    <col min="4904" max="4904" width="2" style="57" customWidth="1"/>
    <col min="4905" max="4905" width="11.85546875" style="57" customWidth="1"/>
    <col min="4906" max="4907" width="13.5703125" style="57" customWidth="1"/>
    <col min="4908" max="4908" width="13.85546875" style="57" customWidth="1"/>
    <col min="4909" max="4910" width="14.5703125" style="57" customWidth="1"/>
    <col min="4911" max="4929" width="13.42578125" style="57" customWidth="1"/>
    <col min="4930" max="4930" width="10.5703125" style="57" customWidth="1"/>
    <col min="4931" max="4931" width="13.42578125" style="57" customWidth="1"/>
    <col min="4932" max="4932" width="11" style="57" customWidth="1"/>
    <col min="4933" max="4936" width="13.42578125" style="57" customWidth="1"/>
    <col min="4937" max="4937" width="19.5703125" style="57" customWidth="1"/>
    <col min="4938" max="4938" width="16.42578125" style="57" customWidth="1"/>
    <col min="4939" max="4939" width="13.42578125" style="57" customWidth="1"/>
    <col min="4940" max="4940" width="16" style="57" customWidth="1"/>
    <col min="4941" max="4944" width="13.42578125" style="57" customWidth="1"/>
    <col min="4945" max="4945" width="2.140625" style="57" customWidth="1"/>
    <col min="4946" max="4946" width="10.42578125" style="57" customWidth="1"/>
    <col min="4947" max="4947" width="14.140625" style="57" customWidth="1"/>
    <col min="4948" max="4948" width="9.140625" style="57"/>
    <col min="4949" max="4949" width="13.85546875" style="57" customWidth="1"/>
    <col min="4950" max="4950" width="9.140625" style="57"/>
    <col min="4951" max="4951" width="12.5703125" style="57" customWidth="1"/>
    <col min="4952" max="4952" width="10.42578125" style="57" customWidth="1"/>
    <col min="4953" max="4954" width="13.5703125" style="57" customWidth="1"/>
    <col min="4955" max="4955" width="13" style="57" customWidth="1"/>
    <col min="4956" max="4956" width="13.5703125" style="57" customWidth="1"/>
    <col min="4957" max="4959" width="13" style="57" customWidth="1"/>
    <col min="4960" max="5158" width="9.140625" style="57"/>
    <col min="5159" max="5159" width="14" style="57" customWidth="1"/>
    <col min="5160" max="5160" width="2" style="57" customWidth="1"/>
    <col min="5161" max="5161" width="11.85546875" style="57" customWidth="1"/>
    <col min="5162" max="5163" width="13.5703125" style="57" customWidth="1"/>
    <col min="5164" max="5164" width="13.85546875" style="57" customWidth="1"/>
    <col min="5165" max="5166" width="14.5703125" style="57" customWidth="1"/>
    <col min="5167" max="5185" width="13.42578125" style="57" customWidth="1"/>
    <col min="5186" max="5186" width="10.5703125" style="57" customWidth="1"/>
    <col min="5187" max="5187" width="13.42578125" style="57" customWidth="1"/>
    <col min="5188" max="5188" width="11" style="57" customWidth="1"/>
    <col min="5189" max="5192" width="13.42578125" style="57" customWidth="1"/>
    <col min="5193" max="5193" width="19.5703125" style="57" customWidth="1"/>
    <col min="5194" max="5194" width="16.42578125" style="57" customWidth="1"/>
    <col min="5195" max="5195" width="13.42578125" style="57" customWidth="1"/>
    <col min="5196" max="5196" width="16" style="57" customWidth="1"/>
    <col min="5197" max="5200" width="13.42578125" style="57" customWidth="1"/>
    <col min="5201" max="5201" width="2.140625" style="57" customWidth="1"/>
    <col min="5202" max="5202" width="10.42578125" style="57" customWidth="1"/>
    <col min="5203" max="5203" width="14.140625" style="57" customWidth="1"/>
    <col min="5204" max="5204" width="9.140625" style="57"/>
    <col min="5205" max="5205" width="13.85546875" style="57" customWidth="1"/>
    <col min="5206" max="5206" width="9.140625" style="57"/>
    <col min="5207" max="5207" width="12.5703125" style="57" customWidth="1"/>
    <col min="5208" max="5208" width="10.42578125" style="57" customWidth="1"/>
    <col min="5209" max="5210" width="13.5703125" style="57" customWidth="1"/>
    <col min="5211" max="5211" width="13" style="57" customWidth="1"/>
    <col min="5212" max="5212" width="13.5703125" style="57" customWidth="1"/>
    <col min="5213" max="5215" width="13" style="57" customWidth="1"/>
    <col min="5216" max="5414" width="9.140625" style="57"/>
    <col min="5415" max="5415" width="14" style="57" customWidth="1"/>
    <col min="5416" max="5416" width="2" style="57" customWidth="1"/>
    <col min="5417" max="5417" width="11.85546875" style="57" customWidth="1"/>
    <col min="5418" max="5419" width="13.5703125" style="57" customWidth="1"/>
    <col min="5420" max="5420" width="13.85546875" style="57" customWidth="1"/>
    <col min="5421" max="5422" width="14.5703125" style="57" customWidth="1"/>
    <col min="5423" max="5441" width="13.42578125" style="57" customWidth="1"/>
    <col min="5442" max="5442" width="10.5703125" style="57" customWidth="1"/>
    <col min="5443" max="5443" width="13.42578125" style="57" customWidth="1"/>
    <col min="5444" max="5444" width="11" style="57" customWidth="1"/>
    <col min="5445" max="5448" width="13.42578125" style="57" customWidth="1"/>
    <col min="5449" max="5449" width="19.5703125" style="57" customWidth="1"/>
    <col min="5450" max="5450" width="16.42578125" style="57" customWidth="1"/>
    <col min="5451" max="5451" width="13.42578125" style="57" customWidth="1"/>
    <col min="5452" max="5452" width="16" style="57" customWidth="1"/>
    <col min="5453" max="5456" width="13.42578125" style="57" customWidth="1"/>
    <col min="5457" max="5457" width="2.140625" style="57" customWidth="1"/>
    <col min="5458" max="5458" width="10.42578125" style="57" customWidth="1"/>
    <col min="5459" max="5459" width="14.140625" style="57" customWidth="1"/>
    <col min="5460" max="5460" width="9.140625" style="57"/>
    <col min="5461" max="5461" width="13.85546875" style="57" customWidth="1"/>
    <col min="5462" max="5462" width="9.140625" style="57"/>
    <col min="5463" max="5463" width="12.5703125" style="57" customWidth="1"/>
    <col min="5464" max="5464" width="10.42578125" style="57" customWidth="1"/>
    <col min="5465" max="5466" width="13.5703125" style="57" customWidth="1"/>
    <col min="5467" max="5467" width="13" style="57" customWidth="1"/>
    <col min="5468" max="5468" width="13.5703125" style="57" customWidth="1"/>
    <col min="5469" max="5471" width="13" style="57" customWidth="1"/>
    <col min="5472" max="5670" width="9.140625" style="57"/>
    <col min="5671" max="5671" width="14" style="57" customWidth="1"/>
    <col min="5672" max="5672" width="2" style="57" customWidth="1"/>
    <col min="5673" max="5673" width="11.85546875" style="57" customWidth="1"/>
    <col min="5674" max="5675" width="13.5703125" style="57" customWidth="1"/>
    <col min="5676" max="5676" width="13.85546875" style="57" customWidth="1"/>
    <col min="5677" max="5678" width="14.5703125" style="57" customWidth="1"/>
    <col min="5679" max="5697" width="13.42578125" style="57" customWidth="1"/>
    <col min="5698" max="5698" width="10.5703125" style="57" customWidth="1"/>
    <col min="5699" max="5699" width="13.42578125" style="57" customWidth="1"/>
    <col min="5700" max="5700" width="11" style="57" customWidth="1"/>
    <col min="5701" max="5704" width="13.42578125" style="57" customWidth="1"/>
    <col min="5705" max="5705" width="19.5703125" style="57" customWidth="1"/>
    <col min="5706" max="5706" width="16.42578125" style="57" customWidth="1"/>
    <col min="5707" max="5707" width="13.42578125" style="57" customWidth="1"/>
    <col min="5708" max="5708" width="16" style="57" customWidth="1"/>
    <col min="5709" max="5712" width="13.42578125" style="57" customWidth="1"/>
    <col min="5713" max="5713" width="2.140625" style="57" customWidth="1"/>
    <col min="5714" max="5714" width="10.42578125" style="57" customWidth="1"/>
    <col min="5715" max="5715" width="14.140625" style="57" customWidth="1"/>
    <col min="5716" max="5716" width="9.140625" style="57"/>
    <col min="5717" max="5717" width="13.85546875" style="57" customWidth="1"/>
    <col min="5718" max="5718" width="9.140625" style="57"/>
    <col min="5719" max="5719" width="12.5703125" style="57" customWidth="1"/>
    <col min="5720" max="5720" width="10.42578125" style="57" customWidth="1"/>
    <col min="5721" max="5722" width="13.5703125" style="57" customWidth="1"/>
    <col min="5723" max="5723" width="13" style="57" customWidth="1"/>
    <col min="5724" max="5724" width="13.5703125" style="57" customWidth="1"/>
    <col min="5725" max="5727" width="13" style="57" customWidth="1"/>
    <col min="5728" max="5926" width="9.140625" style="57"/>
    <col min="5927" max="5927" width="14" style="57" customWidth="1"/>
    <col min="5928" max="5928" width="2" style="57" customWidth="1"/>
    <col min="5929" max="5929" width="11.85546875" style="57" customWidth="1"/>
    <col min="5930" max="5931" width="13.5703125" style="57" customWidth="1"/>
    <col min="5932" max="5932" width="13.85546875" style="57" customWidth="1"/>
    <col min="5933" max="5934" width="14.5703125" style="57" customWidth="1"/>
    <col min="5935" max="5953" width="13.42578125" style="57" customWidth="1"/>
    <col min="5954" max="5954" width="10.5703125" style="57" customWidth="1"/>
    <col min="5955" max="5955" width="13.42578125" style="57" customWidth="1"/>
    <col min="5956" max="5956" width="11" style="57" customWidth="1"/>
    <col min="5957" max="5960" width="13.42578125" style="57" customWidth="1"/>
    <col min="5961" max="5961" width="19.5703125" style="57" customWidth="1"/>
    <col min="5962" max="5962" width="16.42578125" style="57" customWidth="1"/>
    <col min="5963" max="5963" width="13.42578125" style="57" customWidth="1"/>
    <col min="5964" max="5964" width="16" style="57" customWidth="1"/>
    <col min="5965" max="5968" width="13.42578125" style="57" customWidth="1"/>
    <col min="5969" max="5969" width="2.140625" style="57" customWidth="1"/>
    <col min="5970" max="5970" width="10.42578125" style="57" customWidth="1"/>
    <col min="5971" max="5971" width="14.140625" style="57" customWidth="1"/>
    <col min="5972" max="5972" width="9.140625" style="57"/>
    <col min="5973" max="5973" width="13.85546875" style="57" customWidth="1"/>
    <col min="5974" max="5974" width="9.140625" style="57"/>
    <col min="5975" max="5975" width="12.5703125" style="57" customWidth="1"/>
    <col min="5976" max="5976" width="10.42578125" style="57" customWidth="1"/>
    <col min="5977" max="5978" width="13.5703125" style="57" customWidth="1"/>
    <col min="5979" max="5979" width="13" style="57" customWidth="1"/>
    <col min="5980" max="5980" width="13.5703125" style="57" customWidth="1"/>
    <col min="5981" max="5983" width="13" style="57" customWidth="1"/>
    <col min="5984" max="6182" width="9.140625" style="57"/>
    <col min="6183" max="6183" width="14" style="57" customWidth="1"/>
    <col min="6184" max="6184" width="2" style="57" customWidth="1"/>
    <col min="6185" max="6185" width="11.85546875" style="57" customWidth="1"/>
    <col min="6186" max="6187" width="13.5703125" style="57" customWidth="1"/>
    <col min="6188" max="6188" width="13.85546875" style="57" customWidth="1"/>
    <col min="6189" max="6190" width="14.5703125" style="57" customWidth="1"/>
    <col min="6191" max="6209" width="13.42578125" style="57" customWidth="1"/>
    <col min="6210" max="6210" width="10.5703125" style="57" customWidth="1"/>
    <col min="6211" max="6211" width="13.42578125" style="57" customWidth="1"/>
    <col min="6212" max="6212" width="11" style="57" customWidth="1"/>
    <col min="6213" max="6216" width="13.42578125" style="57" customWidth="1"/>
    <col min="6217" max="6217" width="19.5703125" style="57" customWidth="1"/>
    <col min="6218" max="6218" width="16.42578125" style="57" customWidth="1"/>
    <col min="6219" max="6219" width="13.42578125" style="57" customWidth="1"/>
    <col min="6220" max="6220" width="16" style="57" customWidth="1"/>
    <col min="6221" max="6224" width="13.42578125" style="57" customWidth="1"/>
    <col min="6225" max="6225" width="2.140625" style="57" customWidth="1"/>
    <col min="6226" max="6226" width="10.42578125" style="57" customWidth="1"/>
    <col min="6227" max="6227" width="14.140625" style="57" customWidth="1"/>
    <col min="6228" max="6228" width="9.140625" style="57"/>
    <col min="6229" max="6229" width="13.85546875" style="57" customWidth="1"/>
    <col min="6230" max="6230" width="9.140625" style="57"/>
    <col min="6231" max="6231" width="12.5703125" style="57" customWidth="1"/>
    <col min="6232" max="6232" width="10.42578125" style="57" customWidth="1"/>
    <col min="6233" max="6234" width="13.5703125" style="57" customWidth="1"/>
    <col min="6235" max="6235" width="13" style="57" customWidth="1"/>
    <col min="6236" max="6236" width="13.5703125" style="57" customWidth="1"/>
    <col min="6237" max="6239" width="13" style="57" customWidth="1"/>
    <col min="6240" max="6438" width="9.140625" style="57"/>
    <col min="6439" max="6439" width="14" style="57" customWidth="1"/>
    <col min="6440" max="6440" width="2" style="57" customWidth="1"/>
    <col min="6441" max="6441" width="11.85546875" style="57" customWidth="1"/>
    <col min="6442" max="6443" width="13.5703125" style="57" customWidth="1"/>
    <col min="6444" max="6444" width="13.85546875" style="57" customWidth="1"/>
    <col min="6445" max="6446" width="14.5703125" style="57" customWidth="1"/>
    <col min="6447" max="6465" width="13.42578125" style="57" customWidth="1"/>
    <col min="6466" max="6466" width="10.5703125" style="57" customWidth="1"/>
    <col min="6467" max="6467" width="13.42578125" style="57" customWidth="1"/>
    <col min="6468" max="6468" width="11" style="57" customWidth="1"/>
    <col min="6469" max="6472" width="13.42578125" style="57" customWidth="1"/>
    <col min="6473" max="6473" width="19.5703125" style="57" customWidth="1"/>
    <col min="6474" max="6474" width="16.42578125" style="57" customWidth="1"/>
    <col min="6475" max="6475" width="13.42578125" style="57" customWidth="1"/>
    <col min="6476" max="6476" width="16" style="57" customWidth="1"/>
    <col min="6477" max="6480" width="13.42578125" style="57" customWidth="1"/>
    <col min="6481" max="6481" width="2.140625" style="57" customWidth="1"/>
    <col min="6482" max="6482" width="10.42578125" style="57" customWidth="1"/>
    <col min="6483" max="6483" width="14.140625" style="57" customWidth="1"/>
    <col min="6484" max="6484" width="9.140625" style="57"/>
    <col min="6485" max="6485" width="13.85546875" style="57" customWidth="1"/>
    <col min="6486" max="6486" width="9.140625" style="57"/>
    <col min="6487" max="6487" width="12.5703125" style="57" customWidth="1"/>
    <col min="6488" max="6488" width="10.42578125" style="57" customWidth="1"/>
    <col min="6489" max="6490" width="13.5703125" style="57" customWidth="1"/>
    <col min="6491" max="6491" width="13" style="57" customWidth="1"/>
    <col min="6492" max="6492" width="13.5703125" style="57" customWidth="1"/>
    <col min="6493" max="6495" width="13" style="57" customWidth="1"/>
    <col min="6496" max="6694" width="9.140625" style="57"/>
    <col min="6695" max="6695" width="14" style="57" customWidth="1"/>
    <col min="6696" max="6696" width="2" style="57" customWidth="1"/>
    <col min="6697" max="6697" width="11.85546875" style="57" customWidth="1"/>
    <col min="6698" max="6699" width="13.5703125" style="57" customWidth="1"/>
    <col min="6700" max="6700" width="13.85546875" style="57" customWidth="1"/>
    <col min="6701" max="6702" width="14.5703125" style="57" customWidth="1"/>
    <col min="6703" max="6721" width="13.42578125" style="57" customWidth="1"/>
    <col min="6722" max="6722" width="10.5703125" style="57" customWidth="1"/>
    <col min="6723" max="6723" width="13.42578125" style="57" customWidth="1"/>
    <col min="6724" max="6724" width="11" style="57" customWidth="1"/>
    <col min="6725" max="6728" width="13.42578125" style="57" customWidth="1"/>
    <col min="6729" max="6729" width="19.5703125" style="57" customWidth="1"/>
    <col min="6730" max="6730" width="16.42578125" style="57" customWidth="1"/>
    <col min="6731" max="6731" width="13.42578125" style="57" customWidth="1"/>
    <col min="6732" max="6732" width="16" style="57" customWidth="1"/>
    <col min="6733" max="6736" width="13.42578125" style="57" customWidth="1"/>
    <col min="6737" max="6737" width="2.140625" style="57" customWidth="1"/>
    <col min="6738" max="6738" width="10.42578125" style="57" customWidth="1"/>
    <col min="6739" max="6739" width="14.140625" style="57" customWidth="1"/>
    <col min="6740" max="6740" width="9.140625" style="57"/>
    <col min="6741" max="6741" width="13.85546875" style="57" customWidth="1"/>
    <col min="6742" max="6742" width="9.140625" style="57"/>
    <col min="6743" max="6743" width="12.5703125" style="57" customWidth="1"/>
    <col min="6744" max="6744" width="10.42578125" style="57" customWidth="1"/>
    <col min="6745" max="6746" width="13.5703125" style="57" customWidth="1"/>
    <col min="6747" max="6747" width="13" style="57" customWidth="1"/>
    <col min="6748" max="6748" width="13.5703125" style="57" customWidth="1"/>
    <col min="6749" max="6751" width="13" style="57" customWidth="1"/>
    <col min="6752" max="6950" width="9.140625" style="57"/>
    <col min="6951" max="6951" width="14" style="57" customWidth="1"/>
    <col min="6952" max="6952" width="2" style="57" customWidth="1"/>
    <col min="6953" max="6953" width="11.85546875" style="57" customWidth="1"/>
    <col min="6954" max="6955" width="13.5703125" style="57" customWidth="1"/>
    <col min="6956" max="6956" width="13.85546875" style="57" customWidth="1"/>
    <col min="6957" max="6958" width="14.5703125" style="57" customWidth="1"/>
    <col min="6959" max="6977" width="13.42578125" style="57" customWidth="1"/>
    <col min="6978" max="6978" width="10.5703125" style="57" customWidth="1"/>
    <col min="6979" max="6979" width="13.42578125" style="57" customWidth="1"/>
    <col min="6980" max="6980" width="11" style="57" customWidth="1"/>
    <col min="6981" max="6984" width="13.42578125" style="57" customWidth="1"/>
    <col min="6985" max="6985" width="19.5703125" style="57" customWidth="1"/>
    <col min="6986" max="6986" width="16.42578125" style="57" customWidth="1"/>
    <col min="6987" max="6987" width="13.42578125" style="57" customWidth="1"/>
    <col min="6988" max="6988" width="16" style="57" customWidth="1"/>
    <col min="6989" max="6992" width="13.42578125" style="57" customWidth="1"/>
    <col min="6993" max="6993" width="2.140625" style="57" customWidth="1"/>
    <col min="6994" max="6994" width="10.42578125" style="57" customWidth="1"/>
    <col min="6995" max="6995" width="14.140625" style="57" customWidth="1"/>
    <col min="6996" max="6996" width="9.140625" style="57"/>
    <col min="6997" max="6997" width="13.85546875" style="57" customWidth="1"/>
    <col min="6998" max="6998" width="9.140625" style="57"/>
    <col min="6999" max="6999" width="12.5703125" style="57" customWidth="1"/>
    <col min="7000" max="7000" width="10.42578125" style="57" customWidth="1"/>
    <col min="7001" max="7002" width="13.5703125" style="57" customWidth="1"/>
    <col min="7003" max="7003" width="13" style="57" customWidth="1"/>
    <col min="7004" max="7004" width="13.5703125" style="57" customWidth="1"/>
    <col min="7005" max="7007" width="13" style="57" customWidth="1"/>
    <col min="7008" max="7206" width="9.140625" style="57"/>
    <col min="7207" max="7207" width="14" style="57" customWidth="1"/>
    <col min="7208" max="7208" width="2" style="57" customWidth="1"/>
    <col min="7209" max="7209" width="11.85546875" style="57" customWidth="1"/>
    <col min="7210" max="7211" width="13.5703125" style="57" customWidth="1"/>
    <col min="7212" max="7212" width="13.85546875" style="57" customWidth="1"/>
    <col min="7213" max="7214" width="14.5703125" style="57" customWidth="1"/>
    <col min="7215" max="7233" width="13.42578125" style="57" customWidth="1"/>
    <col min="7234" max="7234" width="10.5703125" style="57" customWidth="1"/>
    <col min="7235" max="7235" width="13.42578125" style="57" customWidth="1"/>
    <col min="7236" max="7236" width="11" style="57" customWidth="1"/>
    <col min="7237" max="7240" width="13.42578125" style="57" customWidth="1"/>
    <col min="7241" max="7241" width="19.5703125" style="57" customWidth="1"/>
    <col min="7242" max="7242" width="16.42578125" style="57" customWidth="1"/>
    <col min="7243" max="7243" width="13.42578125" style="57" customWidth="1"/>
    <col min="7244" max="7244" width="16" style="57" customWidth="1"/>
    <col min="7245" max="7248" width="13.42578125" style="57" customWidth="1"/>
    <col min="7249" max="7249" width="2.140625" style="57" customWidth="1"/>
    <col min="7250" max="7250" width="10.42578125" style="57" customWidth="1"/>
    <col min="7251" max="7251" width="14.140625" style="57" customWidth="1"/>
    <col min="7252" max="7252" width="9.140625" style="57"/>
    <col min="7253" max="7253" width="13.85546875" style="57" customWidth="1"/>
    <col min="7254" max="7254" width="9.140625" style="57"/>
    <col min="7255" max="7255" width="12.5703125" style="57" customWidth="1"/>
    <col min="7256" max="7256" width="10.42578125" style="57" customWidth="1"/>
    <col min="7257" max="7258" width="13.5703125" style="57" customWidth="1"/>
    <col min="7259" max="7259" width="13" style="57" customWidth="1"/>
    <col min="7260" max="7260" width="13.5703125" style="57" customWidth="1"/>
    <col min="7261" max="7263" width="13" style="57" customWidth="1"/>
    <col min="7264" max="7462" width="9.140625" style="57"/>
    <col min="7463" max="7463" width="14" style="57" customWidth="1"/>
    <col min="7464" max="7464" width="2" style="57" customWidth="1"/>
    <col min="7465" max="7465" width="11.85546875" style="57" customWidth="1"/>
    <col min="7466" max="7467" width="13.5703125" style="57" customWidth="1"/>
    <col min="7468" max="7468" width="13.85546875" style="57" customWidth="1"/>
    <col min="7469" max="7470" width="14.5703125" style="57" customWidth="1"/>
    <col min="7471" max="7489" width="13.42578125" style="57" customWidth="1"/>
    <col min="7490" max="7490" width="10.5703125" style="57" customWidth="1"/>
    <col min="7491" max="7491" width="13.42578125" style="57" customWidth="1"/>
    <col min="7492" max="7492" width="11" style="57" customWidth="1"/>
    <col min="7493" max="7496" width="13.42578125" style="57" customWidth="1"/>
    <col min="7497" max="7497" width="19.5703125" style="57" customWidth="1"/>
    <col min="7498" max="7498" width="16.42578125" style="57" customWidth="1"/>
    <col min="7499" max="7499" width="13.42578125" style="57" customWidth="1"/>
    <col min="7500" max="7500" width="16" style="57" customWidth="1"/>
    <col min="7501" max="7504" width="13.42578125" style="57" customWidth="1"/>
    <col min="7505" max="7505" width="2.140625" style="57" customWidth="1"/>
    <col min="7506" max="7506" width="10.42578125" style="57" customWidth="1"/>
    <col min="7507" max="7507" width="14.140625" style="57" customWidth="1"/>
    <col min="7508" max="7508" width="9.140625" style="57"/>
    <col min="7509" max="7509" width="13.85546875" style="57" customWidth="1"/>
    <col min="7510" max="7510" width="9.140625" style="57"/>
    <col min="7511" max="7511" width="12.5703125" style="57" customWidth="1"/>
    <col min="7512" max="7512" width="10.42578125" style="57" customWidth="1"/>
    <col min="7513" max="7514" width="13.5703125" style="57" customWidth="1"/>
    <col min="7515" max="7515" width="13" style="57" customWidth="1"/>
    <col min="7516" max="7516" width="13.5703125" style="57" customWidth="1"/>
    <col min="7517" max="7519" width="13" style="57" customWidth="1"/>
    <col min="7520" max="7718" width="9.140625" style="57"/>
    <col min="7719" max="7719" width="14" style="57" customWidth="1"/>
    <col min="7720" max="7720" width="2" style="57" customWidth="1"/>
    <col min="7721" max="7721" width="11.85546875" style="57" customWidth="1"/>
    <col min="7722" max="7723" width="13.5703125" style="57" customWidth="1"/>
    <col min="7724" max="7724" width="13.85546875" style="57" customWidth="1"/>
    <col min="7725" max="7726" width="14.5703125" style="57" customWidth="1"/>
    <col min="7727" max="7745" width="13.42578125" style="57" customWidth="1"/>
    <col min="7746" max="7746" width="10.5703125" style="57" customWidth="1"/>
    <col min="7747" max="7747" width="13.42578125" style="57" customWidth="1"/>
    <col min="7748" max="7748" width="11" style="57" customWidth="1"/>
    <col min="7749" max="7752" width="13.42578125" style="57" customWidth="1"/>
    <col min="7753" max="7753" width="19.5703125" style="57" customWidth="1"/>
    <col min="7754" max="7754" width="16.42578125" style="57" customWidth="1"/>
    <col min="7755" max="7755" width="13.42578125" style="57" customWidth="1"/>
    <col min="7756" max="7756" width="16" style="57" customWidth="1"/>
    <col min="7757" max="7760" width="13.42578125" style="57" customWidth="1"/>
    <col min="7761" max="7761" width="2.140625" style="57" customWidth="1"/>
    <col min="7762" max="7762" width="10.42578125" style="57" customWidth="1"/>
    <col min="7763" max="7763" width="14.140625" style="57" customWidth="1"/>
    <col min="7764" max="7764" width="9.140625" style="57"/>
    <col min="7765" max="7765" width="13.85546875" style="57" customWidth="1"/>
    <col min="7766" max="7766" width="9.140625" style="57"/>
    <col min="7767" max="7767" width="12.5703125" style="57" customWidth="1"/>
    <col min="7768" max="7768" width="10.42578125" style="57" customWidth="1"/>
    <col min="7769" max="7770" width="13.5703125" style="57" customWidth="1"/>
    <col min="7771" max="7771" width="13" style="57" customWidth="1"/>
    <col min="7772" max="7772" width="13.5703125" style="57" customWidth="1"/>
    <col min="7773" max="7775" width="13" style="57" customWidth="1"/>
    <col min="7776" max="7974" width="9.140625" style="57"/>
    <col min="7975" max="7975" width="14" style="57" customWidth="1"/>
    <col min="7976" max="7976" width="2" style="57" customWidth="1"/>
    <col min="7977" max="7977" width="11.85546875" style="57" customWidth="1"/>
    <col min="7978" max="7979" width="13.5703125" style="57" customWidth="1"/>
    <col min="7980" max="7980" width="13.85546875" style="57" customWidth="1"/>
    <col min="7981" max="7982" width="14.5703125" style="57" customWidth="1"/>
    <col min="7983" max="8001" width="13.42578125" style="57" customWidth="1"/>
    <col min="8002" max="8002" width="10.5703125" style="57" customWidth="1"/>
    <col min="8003" max="8003" width="13.42578125" style="57" customWidth="1"/>
    <col min="8004" max="8004" width="11" style="57" customWidth="1"/>
    <col min="8005" max="8008" width="13.42578125" style="57" customWidth="1"/>
    <col min="8009" max="8009" width="19.5703125" style="57" customWidth="1"/>
    <col min="8010" max="8010" width="16.42578125" style="57" customWidth="1"/>
    <col min="8011" max="8011" width="13.42578125" style="57" customWidth="1"/>
    <col min="8012" max="8012" width="16" style="57" customWidth="1"/>
    <col min="8013" max="8016" width="13.42578125" style="57" customWidth="1"/>
    <col min="8017" max="8017" width="2.140625" style="57" customWidth="1"/>
    <col min="8018" max="8018" width="10.42578125" style="57" customWidth="1"/>
    <col min="8019" max="8019" width="14.140625" style="57" customWidth="1"/>
    <col min="8020" max="8020" width="9.140625" style="57"/>
    <col min="8021" max="8021" width="13.85546875" style="57" customWidth="1"/>
    <col min="8022" max="8022" width="9.140625" style="57"/>
    <col min="8023" max="8023" width="12.5703125" style="57" customWidth="1"/>
    <col min="8024" max="8024" width="10.42578125" style="57" customWidth="1"/>
    <col min="8025" max="8026" width="13.5703125" style="57" customWidth="1"/>
    <col min="8027" max="8027" width="13" style="57" customWidth="1"/>
    <col min="8028" max="8028" width="13.5703125" style="57" customWidth="1"/>
    <col min="8029" max="8031" width="13" style="57" customWidth="1"/>
    <col min="8032" max="8230" width="9.140625" style="57"/>
    <col min="8231" max="8231" width="14" style="57" customWidth="1"/>
    <col min="8232" max="8232" width="2" style="57" customWidth="1"/>
    <col min="8233" max="8233" width="11.85546875" style="57" customWidth="1"/>
    <col min="8234" max="8235" width="13.5703125" style="57" customWidth="1"/>
    <col min="8236" max="8236" width="13.85546875" style="57" customWidth="1"/>
    <col min="8237" max="8238" width="14.5703125" style="57" customWidth="1"/>
    <col min="8239" max="8257" width="13.42578125" style="57" customWidth="1"/>
    <col min="8258" max="8258" width="10.5703125" style="57" customWidth="1"/>
    <col min="8259" max="8259" width="13.42578125" style="57" customWidth="1"/>
    <col min="8260" max="8260" width="11" style="57" customWidth="1"/>
    <col min="8261" max="8264" width="13.42578125" style="57" customWidth="1"/>
    <col min="8265" max="8265" width="19.5703125" style="57" customWidth="1"/>
    <col min="8266" max="8266" width="16.42578125" style="57" customWidth="1"/>
    <col min="8267" max="8267" width="13.42578125" style="57" customWidth="1"/>
    <col min="8268" max="8268" width="16" style="57" customWidth="1"/>
    <col min="8269" max="8272" width="13.42578125" style="57" customWidth="1"/>
    <col min="8273" max="8273" width="2.140625" style="57" customWidth="1"/>
    <col min="8274" max="8274" width="10.42578125" style="57" customWidth="1"/>
    <col min="8275" max="8275" width="14.140625" style="57" customWidth="1"/>
    <col min="8276" max="8276" width="9.140625" style="57"/>
    <col min="8277" max="8277" width="13.85546875" style="57" customWidth="1"/>
    <col min="8278" max="8278" width="9.140625" style="57"/>
    <col min="8279" max="8279" width="12.5703125" style="57" customWidth="1"/>
    <col min="8280" max="8280" width="10.42578125" style="57" customWidth="1"/>
    <col min="8281" max="8282" width="13.5703125" style="57" customWidth="1"/>
    <col min="8283" max="8283" width="13" style="57" customWidth="1"/>
    <col min="8284" max="8284" width="13.5703125" style="57" customWidth="1"/>
    <col min="8285" max="8287" width="13" style="57" customWidth="1"/>
    <col min="8288" max="8486" width="9.140625" style="57"/>
    <col min="8487" max="8487" width="14" style="57" customWidth="1"/>
    <col min="8488" max="8488" width="2" style="57" customWidth="1"/>
    <col min="8489" max="8489" width="11.85546875" style="57" customWidth="1"/>
    <col min="8490" max="8491" width="13.5703125" style="57" customWidth="1"/>
    <col min="8492" max="8492" width="13.85546875" style="57" customWidth="1"/>
    <col min="8493" max="8494" width="14.5703125" style="57" customWidth="1"/>
    <col min="8495" max="8513" width="13.42578125" style="57" customWidth="1"/>
    <col min="8514" max="8514" width="10.5703125" style="57" customWidth="1"/>
    <col min="8515" max="8515" width="13.42578125" style="57" customWidth="1"/>
    <col min="8516" max="8516" width="11" style="57" customWidth="1"/>
    <col min="8517" max="8520" width="13.42578125" style="57" customWidth="1"/>
    <col min="8521" max="8521" width="19.5703125" style="57" customWidth="1"/>
    <col min="8522" max="8522" width="16.42578125" style="57" customWidth="1"/>
    <col min="8523" max="8523" width="13.42578125" style="57" customWidth="1"/>
    <col min="8524" max="8524" width="16" style="57" customWidth="1"/>
    <col min="8525" max="8528" width="13.42578125" style="57" customWidth="1"/>
    <col min="8529" max="8529" width="2.140625" style="57" customWidth="1"/>
    <col min="8530" max="8530" width="10.42578125" style="57" customWidth="1"/>
    <col min="8531" max="8531" width="14.140625" style="57" customWidth="1"/>
    <col min="8532" max="8532" width="9.140625" style="57"/>
    <col min="8533" max="8533" width="13.85546875" style="57" customWidth="1"/>
    <col min="8534" max="8534" width="9.140625" style="57"/>
    <col min="8535" max="8535" width="12.5703125" style="57" customWidth="1"/>
    <col min="8536" max="8536" width="10.42578125" style="57" customWidth="1"/>
    <col min="8537" max="8538" width="13.5703125" style="57" customWidth="1"/>
    <col min="8539" max="8539" width="13" style="57" customWidth="1"/>
    <col min="8540" max="8540" width="13.5703125" style="57" customWidth="1"/>
    <col min="8541" max="8543" width="13" style="57" customWidth="1"/>
    <col min="8544" max="8742" width="9.140625" style="57"/>
    <col min="8743" max="8743" width="14" style="57" customWidth="1"/>
    <col min="8744" max="8744" width="2" style="57" customWidth="1"/>
    <col min="8745" max="8745" width="11.85546875" style="57" customWidth="1"/>
    <col min="8746" max="8747" width="13.5703125" style="57" customWidth="1"/>
    <col min="8748" max="8748" width="13.85546875" style="57" customWidth="1"/>
    <col min="8749" max="8750" width="14.5703125" style="57" customWidth="1"/>
    <col min="8751" max="8769" width="13.42578125" style="57" customWidth="1"/>
    <col min="8770" max="8770" width="10.5703125" style="57" customWidth="1"/>
    <col min="8771" max="8771" width="13.42578125" style="57" customWidth="1"/>
    <col min="8772" max="8772" width="11" style="57" customWidth="1"/>
    <col min="8773" max="8776" width="13.42578125" style="57" customWidth="1"/>
    <col min="8777" max="8777" width="19.5703125" style="57" customWidth="1"/>
    <col min="8778" max="8778" width="16.42578125" style="57" customWidth="1"/>
    <col min="8779" max="8779" width="13.42578125" style="57" customWidth="1"/>
    <col min="8780" max="8780" width="16" style="57" customWidth="1"/>
    <col min="8781" max="8784" width="13.42578125" style="57" customWidth="1"/>
    <col min="8785" max="8785" width="2.140625" style="57" customWidth="1"/>
    <col min="8786" max="8786" width="10.42578125" style="57" customWidth="1"/>
    <col min="8787" max="8787" width="14.140625" style="57" customWidth="1"/>
    <col min="8788" max="8788" width="9.140625" style="57"/>
    <col min="8789" max="8789" width="13.85546875" style="57" customWidth="1"/>
    <col min="8790" max="8790" width="9.140625" style="57"/>
    <col min="8791" max="8791" width="12.5703125" style="57" customWidth="1"/>
    <col min="8792" max="8792" width="10.42578125" style="57" customWidth="1"/>
    <col min="8793" max="8794" width="13.5703125" style="57" customWidth="1"/>
    <col min="8795" max="8795" width="13" style="57" customWidth="1"/>
    <col min="8796" max="8796" width="13.5703125" style="57" customWidth="1"/>
    <col min="8797" max="8799" width="13" style="57" customWidth="1"/>
    <col min="8800" max="8998" width="9.140625" style="57"/>
    <col min="8999" max="8999" width="14" style="57" customWidth="1"/>
    <col min="9000" max="9000" width="2" style="57" customWidth="1"/>
    <col min="9001" max="9001" width="11.85546875" style="57" customWidth="1"/>
    <col min="9002" max="9003" width="13.5703125" style="57" customWidth="1"/>
    <col min="9004" max="9004" width="13.85546875" style="57" customWidth="1"/>
    <col min="9005" max="9006" width="14.5703125" style="57" customWidth="1"/>
    <col min="9007" max="9025" width="13.42578125" style="57" customWidth="1"/>
    <col min="9026" max="9026" width="10.5703125" style="57" customWidth="1"/>
    <col min="9027" max="9027" width="13.42578125" style="57" customWidth="1"/>
    <col min="9028" max="9028" width="11" style="57" customWidth="1"/>
    <col min="9029" max="9032" width="13.42578125" style="57" customWidth="1"/>
    <col min="9033" max="9033" width="19.5703125" style="57" customWidth="1"/>
    <col min="9034" max="9034" width="16.42578125" style="57" customWidth="1"/>
    <col min="9035" max="9035" width="13.42578125" style="57" customWidth="1"/>
    <col min="9036" max="9036" width="16" style="57" customWidth="1"/>
    <col min="9037" max="9040" width="13.42578125" style="57" customWidth="1"/>
    <col min="9041" max="9041" width="2.140625" style="57" customWidth="1"/>
    <col min="9042" max="9042" width="10.42578125" style="57" customWidth="1"/>
    <col min="9043" max="9043" width="14.140625" style="57" customWidth="1"/>
    <col min="9044" max="9044" width="9.140625" style="57"/>
    <col min="9045" max="9045" width="13.85546875" style="57" customWidth="1"/>
    <col min="9046" max="9046" width="9.140625" style="57"/>
    <col min="9047" max="9047" width="12.5703125" style="57" customWidth="1"/>
    <col min="9048" max="9048" width="10.42578125" style="57" customWidth="1"/>
    <col min="9049" max="9050" width="13.5703125" style="57" customWidth="1"/>
    <col min="9051" max="9051" width="13" style="57" customWidth="1"/>
    <col min="9052" max="9052" width="13.5703125" style="57" customWidth="1"/>
    <col min="9053" max="9055" width="13" style="57" customWidth="1"/>
    <col min="9056" max="9254" width="9.140625" style="57"/>
    <col min="9255" max="9255" width="14" style="57" customWidth="1"/>
    <col min="9256" max="9256" width="2" style="57" customWidth="1"/>
    <col min="9257" max="9257" width="11.85546875" style="57" customWidth="1"/>
    <col min="9258" max="9259" width="13.5703125" style="57" customWidth="1"/>
    <col min="9260" max="9260" width="13.85546875" style="57" customWidth="1"/>
    <col min="9261" max="9262" width="14.5703125" style="57" customWidth="1"/>
    <col min="9263" max="9281" width="13.42578125" style="57" customWidth="1"/>
    <col min="9282" max="9282" width="10.5703125" style="57" customWidth="1"/>
    <col min="9283" max="9283" width="13.42578125" style="57" customWidth="1"/>
    <col min="9284" max="9284" width="11" style="57" customWidth="1"/>
    <col min="9285" max="9288" width="13.42578125" style="57" customWidth="1"/>
    <col min="9289" max="9289" width="19.5703125" style="57" customWidth="1"/>
    <col min="9290" max="9290" width="16.42578125" style="57" customWidth="1"/>
    <col min="9291" max="9291" width="13.42578125" style="57" customWidth="1"/>
    <col min="9292" max="9292" width="16" style="57" customWidth="1"/>
    <col min="9293" max="9296" width="13.42578125" style="57" customWidth="1"/>
    <col min="9297" max="9297" width="2.140625" style="57" customWidth="1"/>
    <col min="9298" max="9298" width="10.42578125" style="57" customWidth="1"/>
    <col min="9299" max="9299" width="14.140625" style="57" customWidth="1"/>
    <col min="9300" max="9300" width="9.140625" style="57"/>
    <col min="9301" max="9301" width="13.85546875" style="57" customWidth="1"/>
    <col min="9302" max="9302" width="9.140625" style="57"/>
    <col min="9303" max="9303" width="12.5703125" style="57" customWidth="1"/>
    <col min="9304" max="9304" width="10.42578125" style="57" customWidth="1"/>
    <col min="9305" max="9306" width="13.5703125" style="57" customWidth="1"/>
    <col min="9307" max="9307" width="13" style="57" customWidth="1"/>
    <col min="9308" max="9308" width="13.5703125" style="57" customWidth="1"/>
    <col min="9309" max="9311" width="13" style="57" customWidth="1"/>
    <col min="9312" max="9510" width="9.140625" style="57"/>
    <col min="9511" max="9511" width="14" style="57" customWidth="1"/>
    <col min="9512" max="9512" width="2" style="57" customWidth="1"/>
    <col min="9513" max="9513" width="11.85546875" style="57" customWidth="1"/>
    <col min="9514" max="9515" width="13.5703125" style="57" customWidth="1"/>
    <col min="9516" max="9516" width="13.85546875" style="57" customWidth="1"/>
    <col min="9517" max="9518" width="14.5703125" style="57" customWidth="1"/>
    <col min="9519" max="9537" width="13.42578125" style="57" customWidth="1"/>
    <col min="9538" max="9538" width="10.5703125" style="57" customWidth="1"/>
    <col min="9539" max="9539" width="13.42578125" style="57" customWidth="1"/>
    <col min="9540" max="9540" width="11" style="57" customWidth="1"/>
    <col min="9541" max="9544" width="13.42578125" style="57" customWidth="1"/>
    <col min="9545" max="9545" width="19.5703125" style="57" customWidth="1"/>
    <col min="9546" max="9546" width="16.42578125" style="57" customWidth="1"/>
    <col min="9547" max="9547" width="13.42578125" style="57" customWidth="1"/>
    <col min="9548" max="9548" width="16" style="57" customWidth="1"/>
    <col min="9549" max="9552" width="13.42578125" style="57" customWidth="1"/>
    <col min="9553" max="9553" width="2.140625" style="57" customWidth="1"/>
    <col min="9554" max="9554" width="10.42578125" style="57" customWidth="1"/>
    <col min="9555" max="9555" width="14.140625" style="57" customWidth="1"/>
    <col min="9556" max="9556" width="9.140625" style="57"/>
    <col min="9557" max="9557" width="13.85546875" style="57" customWidth="1"/>
    <col min="9558" max="9558" width="9.140625" style="57"/>
    <col min="9559" max="9559" width="12.5703125" style="57" customWidth="1"/>
    <col min="9560" max="9560" width="10.42578125" style="57" customWidth="1"/>
    <col min="9561" max="9562" width="13.5703125" style="57" customWidth="1"/>
    <col min="9563" max="9563" width="13" style="57" customWidth="1"/>
    <col min="9564" max="9564" width="13.5703125" style="57" customWidth="1"/>
    <col min="9565" max="9567" width="13" style="57" customWidth="1"/>
    <col min="9568" max="9766" width="9.140625" style="57"/>
    <col min="9767" max="9767" width="14" style="57" customWidth="1"/>
    <col min="9768" max="9768" width="2" style="57" customWidth="1"/>
    <col min="9769" max="9769" width="11.85546875" style="57" customWidth="1"/>
    <col min="9770" max="9771" width="13.5703125" style="57" customWidth="1"/>
    <col min="9772" max="9772" width="13.85546875" style="57" customWidth="1"/>
    <col min="9773" max="9774" width="14.5703125" style="57" customWidth="1"/>
    <col min="9775" max="9793" width="13.42578125" style="57" customWidth="1"/>
    <col min="9794" max="9794" width="10.5703125" style="57" customWidth="1"/>
    <col min="9795" max="9795" width="13.42578125" style="57" customWidth="1"/>
    <col min="9796" max="9796" width="11" style="57" customWidth="1"/>
    <col min="9797" max="9800" width="13.42578125" style="57" customWidth="1"/>
    <col min="9801" max="9801" width="19.5703125" style="57" customWidth="1"/>
    <col min="9802" max="9802" width="16.42578125" style="57" customWidth="1"/>
    <col min="9803" max="9803" width="13.42578125" style="57" customWidth="1"/>
    <col min="9804" max="9804" width="16" style="57" customWidth="1"/>
    <col min="9805" max="9808" width="13.42578125" style="57" customWidth="1"/>
    <col min="9809" max="9809" width="2.140625" style="57" customWidth="1"/>
    <col min="9810" max="9810" width="10.42578125" style="57" customWidth="1"/>
    <col min="9811" max="9811" width="14.140625" style="57" customWidth="1"/>
    <col min="9812" max="9812" width="9.140625" style="57"/>
    <col min="9813" max="9813" width="13.85546875" style="57" customWidth="1"/>
    <col min="9814" max="9814" width="9.140625" style="57"/>
    <col min="9815" max="9815" width="12.5703125" style="57" customWidth="1"/>
    <col min="9816" max="9816" width="10.42578125" style="57" customWidth="1"/>
    <col min="9817" max="9818" width="13.5703125" style="57" customWidth="1"/>
    <col min="9819" max="9819" width="13" style="57" customWidth="1"/>
    <col min="9820" max="9820" width="13.5703125" style="57" customWidth="1"/>
    <col min="9821" max="9823" width="13" style="57" customWidth="1"/>
    <col min="9824" max="10022" width="9.140625" style="57"/>
    <col min="10023" max="10023" width="14" style="57" customWidth="1"/>
    <col min="10024" max="10024" width="2" style="57" customWidth="1"/>
    <col min="10025" max="10025" width="11.85546875" style="57" customWidth="1"/>
    <col min="10026" max="10027" width="13.5703125" style="57" customWidth="1"/>
    <col min="10028" max="10028" width="13.85546875" style="57" customWidth="1"/>
    <col min="10029" max="10030" width="14.5703125" style="57" customWidth="1"/>
    <col min="10031" max="10049" width="13.42578125" style="57" customWidth="1"/>
    <col min="10050" max="10050" width="10.5703125" style="57" customWidth="1"/>
    <col min="10051" max="10051" width="13.42578125" style="57" customWidth="1"/>
    <col min="10052" max="10052" width="11" style="57" customWidth="1"/>
    <col min="10053" max="10056" width="13.42578125" style="57" customWidth="1"/>
    <col min="10057" max="10057" width="19.5703125" style="57" customWidth="1"/>
    <col min="10058" max="10058" width="16.42578125" style="57" customWidth="1"/>
    <col min="10059" max="10059" width="13.42578125" style="57" customWidth="1"/>
    <col min="10060" max="10060" width="16" style="57" customWidth="1"/>
    <col min="10061" max="10064" width="13.42578125" style="57" customWidth="1"/>
    <col min="10065" max="10065" width="2.140625" style="57" customWidth="1"/>
    <col min="10066" max="10066" width="10.42578125" style="57" customWidth="1"/>
    <col min="10067" max="10067" width="14.140625" style="57" customWidth="1"/>
    <col min="10068" max="10068" width="9.140625" style="57"/>
    <col min="10069" max="10069" width="13.85546875" style="57" customWidth="1"/>
    <col min="10070" max="10070" width="9.140625" style="57"/>
    <col min="10071" max="10071" width="12.5703125" style="57" customWidth="1"/>
    <col min="10072" max="10072" width="10.42578125" style="57" customWidth="1"/>
    <col min="10073" max="10074" width="13.5703125" style="57" customWidth="1"/>
    <col min="10075" max="10075" width="13" style="57" customWidth="1"/>
    <col min="10076" max="10076" width="13.5703125" style="57" customWidth="1"/>
    <col min="10077" max="10079" width="13" style="57" customWidth="1"/>
    <col min="10080" max="10278" width="9.140625" style="57"/>
    <col min="10279" max="10279" width="14" style="57" customWidth="1"/>
    <col min="10280" max="10280" width="2" style="57" customWidth="1"/>
    <col min="10281" max="10281" width="11.85546875" style="57" customWidth="1"/>
    <col min="10282" max="10283" width="13.5703125" style="57" customWidth="1"/>
    <col min="10284" max="10284" width="13.85546875" style="57" customWidth="1"/>
    <col min="10285" max="10286" width="14.5703125" style="57" customWidth="1"/>
    <col min="10287" max="10305" width="13.42578125" style="57" customWidth="1"/>
    <col min="10306" max="10306" width="10.5703125" style="57" customWidth="1"/>
    <col min="10307" max="10307" width="13.42578125" style="57" customWidth="1"/>
    <col min="10308" max="10308" width="11" style="57" customWidth="1"/>
    <col min="10309" max="10312" width="13.42578125" style="57" customWidth="1"/>
    <col min="10313" max="10313" width="19.5703125" style="57" customWidth="1"/>
    <col min="10314" max="10314" width="16.42578125" style="57" customWidth="1"/>
    <col min="10315" max="10315" width="13.42578125" style="57" customWidth="1"/>
    <col min="10316" max="10316" width="16" style="57" customWidth="1"/>
    <col min="10317" max="10320" width="13.42578125" style="57" customWidth="1"/>
    <col min="10321" max="10321" width="2.140625" style="57" customWidth="1"/>
    <col min="10322" max="10322" width="10.42578125" style="57" customWidth="1"/>
    <col min="10323" max="10323" width="14.140625" style="57" customWidth="1"/>
    <col min="10324" max="10324" width="9.140625" style="57"/>
    <col min="10325" max="10325" width="13.85546875" style="57" customWidth="1"/>
    <col min="10326" max="10326" width="9.140625" style="57"/>
    <col min="10327" max="10327" width="12.5703125" style="57" customWidth="1"/>
    <col min="10328" max="10328" width="10.42578125" style="57" customWidth="1"/>
    <col min="10329" max="10330" width="13.5703125" style="57" customWidth="1"/>
    <col min="10331" max="10331" width="13" style="57" customWidth="1"/>
    <col min="10332" max="10332" width="13.5703125" style="57" customWidth="1"/>
    <col min="10333" max="10335" width="13" style="57" customWidth="1"/>
    <col min="10336" max="10534" width="9.140625" style="57"/>
    <col min="10535" max="10535" width="14" style="57" customWidth="1"/>
    <col min="10536" max="10536" width="2" style="57" customWidth="1"/>
    <col min="10537" max="10537" width="11.85546875" style="57" customWidth="1"/>
    <col min="10538" max="10539" width="13.5703125" style="57" customWidth="1"/>
    <col min="10540" max="10540" width="13.85546875" style="57" customWidth="1"/>
    <col min="10541" max="10542" width="14.5703125" style="57" customWidth="1"/>
    <col min="10543" max="10561" width="13.42578125" style="57" customWidth="1"/>
    <col min="10562" max="10562" width="10.5703125" style="57" customWidth="1"/>
    <col min="10563" max="10563" width="13.42578125" style="57" customWidth="1"/>
    <col min="10564" max="10564" width="11" style="57" customWidth="1"/>
    <col min="10565" max="10568" width="13.42578125" style="57" customWidth="1"/>
    <col min="10569" max="10569" width="19.5703125" style="57" customWidth="1"/>
    <col min="10570" max="10570" width="16.42578125" style="57" customWidth="1"/>
    <col min="10571" max="10571" width="13.42578125" style="57" customWidth="1"/>
    <col min="10572" max="10572" width="16" style="57" customWidth="1"/>
    <col min="10573" max="10576" width="13.42578125" style="57" customWidth="1"/>
    <col min="10577" max="10577" width="2.140625" style="57" customWidth="1"/>
    <col min="10578" max="10578" width="10.42578125" style="57" customWidth="1"/>
    <col min="10579" max="10579" width="14.140625" style="57" customWidth="1"/>
    <col min="10580" max="10580" width="9.140625" style="57"/>
    <col min="10581" max="10581" width="13.85546875" style="57" customWidth="1"/>
    <col min="10582" max="10582" width="9.140625" style="57"/>
    <col min="10583" max="10583" width="12.5703125" style="57" customWidth="1"/>
    <col min="10584" max="10584" width="10.42578125" style="57" customWidth="1"/>
    <col min="10585" max="10586" width="13.5703125" style="57" customWidth="1"/>
    <col min="10587" max="10587" width="13" style="57" customWidth="1"/>
    <col min="10588" max="10588" width="13.5703125" style="57" customWidth="1"/>
    <col min="10589" max="10591" width="13" style="57" customWidth="1"/>
    <col min="10592" max="10790" width="9.140625" style="57"/>
    <col min="10791" max="10791" width="14" style="57" customWidth="1"/>
    <col min="10792" max="10792" width="2" style="57" customWidth="1"/>
    <col min="10793" max="10793" width="11.85546875" style="57" customWidth="1"/>
    <col min="10794" max="10795" width="13.5703125" style="57" customWidth="1"/>
    <col min="10796" max="10796" width="13.85546875" style="57" customWidth="1"/>
    <col min="10797" max="10798" width="14.5703125" style="57" customWidth="1"/>
    <col min="10799" max="10817" width="13.42578125" style="57" customWidth="1"/>
    <col min="10818" max="10818" width="10.5703125" style="57" customWidth="1"/>
    <col min="10819" max="10819" width="13.42578125" style="57" customWidth="1"/>
    <col min="10820" max="10820" width="11" style="57" customWidth="1"/>
    <col min="10821" max="10824" width="13.42578125" style="57" customWidth="1"/>
    <col min="10825" max="10825" width="19.5703125" style="57" customWidth="1"/>
    <col min="10826" max="10826" width="16.42578125" style="57" customWidth="1"/>
    <col min="10827" max="10827" width="13.42578125" style="57" customWidth="1"/>
    <col min="10828" max="10828" width="16" style="57" customWidth="1"/>
    <col min="10829" max="10832" width="13.42578125" style="57" customWidth="1"/>
    <col min="10833" max="10833" width="2.140625" style="57" customWidth="1"/>
    <col min="10834" max="10834" width="10.42578125" style="57" customWidth="1"/>
    <col min="10835" max="10835" width="14.140625" style="57" customWidth="1"/>
    <col min="10836" max="10836" width="9.140625" style="57"/>
    <col min="10837" max="10837" width="13.85546875" style="57" customWidth="1"/>
    <col min="10838" max="10838" width="9.140625" style="57"/>
    <col min="10839" max="10839" width="12.5703125" style="57" customWidth="1"/>
    <col min="10840" max="10840" width="10.42578125" style="57" customWidth="1"/>
    <col min="10841" max="10842" width="13.5703125" style="57" customWidth="1"/>
    <col min="10843" max="10843" width="13" style="57" customWidth="1"/>
    <col min="10844" max="10844" width="13.5703125" style="57" customWidth="1"/>
    <col min="10845" max="10847" width="13" style="57" customWidth="1"/>
    <col min="10848" max="11046" width="9.140625" style="57"/>
    <col min="11047" max="11047" width="14" style="57" customWidth="1"/>
    <col min="11048" max="11048" width="2" style="57" customWidth="1"/>
    <col min="11049" max="11049" width="11.85546875" style="57" customWidth="1"/>
    <col min="11050" max="11051" width="13.5703125" style="57" customWidth="1"/>
    <col min="11052" max="11052" width="13.85546875" style="57" customWidth="1"/>
    <col min="11053" max="11054" width="14.5703125" style="57" customWidth="1"/>
    <col min="11055" max="11073" width="13.42578125" style="57" customWidth="1"/>
    <col min="11074" max="11074" width="10.5703125" style="57" customWidth="1"/>
    <col min="11075" max="11075" width="13.42578125" style="57" customWidth="1"/>
    <col min="11076" max="11076" width="11" style="57" customWidth="1"/>
    <col min="11077" max="11080" width="13.42578125" style="57" customWidth="1"/>
    <col min="11081" max="11081" width="19.5703125" style="57" customWidth="1"/>
    <col min="11082" max="11082" width="16.42578125" style="57" customWidth="1"/>
    <col min="11083" max="11083" width="13.42578125" style="57" customWidth="1"/>
    <col min="11084" max="11084" width="16" style="57" customWidth="1"/>
    <col min="11085" max="11088" width="13.42578125" style="57" customWidth="1"/>
    <col min="11089" max="11089" width="2.140625" style="57" customWidth="1"/>
    <col min="11090" max="11090" width="10.42578125" style="57" customWidth="1"/>
    <col min="11091" max="11091" width="14.140625" style="57" customWidth="1"/>
    <col min="11092" max="11092" width="9.140625" style="57"/>
    <col min="11093" max="11093" width="13.85546875" style="57" customWidth="1"/>
    <col min="11094" max="11094" width="9.140625" style="57"/>
    <col min="11095" max="11095" width="12.5703125" style="57" customWidth="1"/>
    <col min="11096" max="11096" width="10.42578125" style="57" customWidth="1"/>
    <col min="11097" max="11098" width="13.5703125" style="57" customWidth="1"/>
    <col min="11099" max="11099" width="13" style="57" customWidth="1"/>
    <col min="11100" max="11100" width="13.5703125" style="57" customWidth="1"/>
    <col min="11101" max="11103" width="13" style="57" customWidth="1"/>
    <col min="11104" max="11302" width="9.140625" style="57"/>
    <col min="11303" max="11303" width="14" style="57" customWidth="1"/>
    <col min="11304" max="11304" width="2" style="57" customWidth="1"/>
    <col min="11305" max="11305" width="11.85546875" style="57" customWidth="1"/>
    <col min="11306" max="11307" width="13.5703125" style="57" customWidth="1"/>
    <col min="11308" max="11308" width="13.85546875" style="57" customWidth="1"/>
    <col min="11309" max="11310" width="14.5703125" style="57" customWidth="1"/>
    <col min="11311" max="11329" width="13.42578125" style="57" customWidth="1"/>
    <col min="11330" max="11330" width="10.5703125" style="57" customWidth="1"/>
    <col min="11331" max="11331" width="13.42578125" style="57" customWidth="1"/>
    <col min="11332" max="11332" width="11" style="57" customWidth="1"/>
    <col min="11333" max="11336" width="13.42578125" style="57" customWidth="1"/>
    <col min="11337" max="11337" width="19.5703125" style="57" customWidth="1"/>
    <col min="11338" max="11338" width="16.42578125" style="57" customWidth="1"/>
    <col min="11339" max="11339" width="13.42578125" style="57" customWidth="1"/>
    <col min="11340" max="11340" width="16" style="57" customWidth="1"/>
    <col min="11341" max="11344" width="13.42578125" style="57" customWidth="1"/>
    <col min="11345" max="11345" width="2.140625" style="57" customWidth="1"/>
    <col min="11346" max="11346" width="10.42578125" style="57" customWidth="1"/>
    <col min="11347" max="11347" width="14.140625" style="57" customWidth="1"/>
    <col min="11348" max="11348" width="9.140625" style="57"/>
    <col min="11349" max="11349" width="13.85546875" style="57" customWidth="1"/>
    <col min="11350" max="11350" width="9.140625" style="57"/>
    <col min="11351" max="11351" width="12.5703125" style="57" customWidth="1"/>
    <col min="11352" max="11352" width="10.42578125" style="57" customWidth="1"/>
    <col min="11353" max="11354" width="13.5703125" style="57" customWidth="1"/>
    <col min="11355" max="11355" width="13" style="57" customWidth="1"/>
    <col min="11356" max="11356" width="13.5703125" style="57" customWidth="1"/>
    <col min="11357" max="11359" width="13" style="57" customWidth="1"/>
    <col min="11360" max="11558" width="9.140625" style="57"/>
    <col min="11559" max="11559" width="14" style="57" customWidth="1"/>
    <col min="11560" max="11560" width="2" style="57" customWidth="1"/>
    <col min="11561" max="11561" width="11.85546875" style="57" customWidth="1"/>
    <col min="11562" max="11563" width="13.5703125" style="57" customWidth="1"/>
    <col min="11564" max="11564" width="13.85546875" style="57" customWidth="1"/>
    <col min="11565" max="11566" width="14.5703125" style="57" customWidth="1"/>
    <col min="11567" max="11585" width="13.42578125" style="57" customWidth="1"/>
    <col min="11586" max="11586" width="10.5703125" style="57" customWidth="1"/>
    <col min="11587" max="11587" width="13.42578125" style="57" customWidth="1"/>
    <col min="11588" max="11588" width="11" style="57" customWidth="1"/>
    <col min="11589" max="11592" width="13.42578125" style="57" customWidth="1"/>
    <col min="11593" max="11593" width="19.5703125" style="57" customWidth="1"/>
    <col min="11594" max="11594" width="16.42578125" style="57" customWidth="1"/>
    <col min="11595" max="11595" width="13.42578125" style="57" customWidth="1"/>
    <col min="11596" max="11596" width="16" style="57" customWidth="1"/>
    <col min="11597" max="11600" width="13.42578125" style="57" customWidth="1"/>
    <col min="11601" max="11601" width="2.140625" style="57" customWidth="1"/>
    <col min="11602" max="11602" width="10.42578125" style="57" customWidth="1"/>
    <col min="11603" max="11603" width="14.140625" style="57" customWidth="1"/>
    <col min="11604" max="11604" width="9.140625" style="57"/>
    <col min="11605" max="11605" width="13.85546875" style="57" customWidth="1"/>
    <col min="11606" max="11606" width="9.140625" style="57"/>
    <col min="11607" max="11607" width="12.5703125" style="57" customWidth="1"/>
    <col min="11608" max="11608" width="10.42578125" style="57" customWidth="1"/>
    <col min="11609" max="11610" width="13.5703125" style="57" customWidth="1"/>
    <col min="11611" max="11611" width="13" style="57" customWidth="1"/>
    <col min="11612" max="11612" width="13.5703125" style="57" customWidth="1"/>
    <col min="11613" max="11615" width="13" style="57" customWidth="1"/>
    <col min="11616" max="11814" width="9.140625" style="57"/>
    <col min="11815" max="11815" width="14" style="57" customWidth="1"/>
    <col min="11816" max="11816" width="2" style="57" customWidth="1"/>
    <col min="11817" max="11817" width="11.85546875" style="57" customWidth="1"/>
    <col min="11818" max="11819" width="13.5703125" style="57" customWidth="1"/>
    <col min="11820" max="11820" width="13.85546875" style="57" customWidth="1"/>
    <col min="11821" max="11822" width="14.5703125" style="57" customWidth="1"/>
    <col min="11823" max="11841" width="13.42578125" style="57" customWidth="1"/>
    <col min="11842" max="11842" width="10.5703125" style="57" customWidth="1"/>
    <col min="11843" max="11843" width="13.42578125" style="57" customWidth="1"/>
    <col min="11844" max="11844" width="11" style="57" customWidth="1"/>
    <col min="11845" max="11848" width="13.42578125" style="57" customWidth="1"/>
    <col min="11849" max="11849" width="19.5703125" style="57" customWidth="1"/>
    <col min="11850" max="11850" width="16.42578125" style="57" customWidth="1"/>
    <col min="11851" max="11851" width="13.42578125" style="57" customWidth="1"/>
    <col min="11852" max="11852" width="16" style="57" customWidth="1"/>
    <col min="11853" max="11856" width="13.42578125" style="57" customWidth="1"/>
    <col min="11857" max="11857" width="2.140625" style="57" customWidth="1"/>
    <col min="11858" max="11858" width="10.42578125" style="57" customWidth="1"/>
    <col min="11859" max="11859" width="14.140625" style="57" customWidth="1"/>
    <col min="11860" max="11860" width="9.140625" style="57"/>
    <col min="11861" max="11861" width="13.85546875" style="57" customWidth="1"/>
    <col min="11862" max="11862" width="9.140625" style="57"/>
    <col min="11863" max="11863" width="12.5703125" style="57" customWidth="1"/>
    <col min="11864" max="11864" width="10.42578125" style="57" customWidth="1"/>
    <col min="11865" max="11866" width="13.5703125" style="57" customWidth="1"/>
    <col min="11867" max="11867" width="13" style="57" customWidth="1"/>
    <col min="11868" max="11868" width="13.5703125" style="57" customWidth="1"/>
    <col min="11869" max="11871" width="13" style="57" customWidth="1"/>
    <col min="11872" max="12070" width="9.140625" style="57"/>
    <col min="12071" max="12071" width="14" style="57" customWidth="1"/>
    <col min="12072" max="12072" width="2" style="57" customWidth="1"/>
    <col min="12073" max="12073" width="11.85546875" style="57" customWidth="1"/>
    <col min="12074" max="12075" width="13.5703125" style="57" customWidth="1"/>
    <col min="12076" max="12076" width="13.85546875" style="57" customWidth="1"/>
    <col min="12077" max="12078" width="14.5703125" style="57" customWidth="1"/>
    <col min="12079" max="12097" width="13.42578125" style="57" customWidth="1"/>
    <col min="12098" max="12098" width="10.5703125" style="57" customWidth="1"/>
    <col min="12099" max="12099" width="13.42578125" style="57" customWidth="1"/>
    <col min="12100" max="12100" width="11" style="57" customWidth="1"/>
    <col min="12101" max="12104" width="13.42578125" style="57" customWidth="1"/>
    <col min="12105" max="12105" width="19.5703125" style="57" customWidth="1"/>
    <col min="12106" max="12106" width="16.42578125" style="57" customWidth="1"/>
    <col min="12107" max="12107" width="13.42578125" style="57" customWidth="1"/>
    <col min="12108" max="12108" width="16" style="57" customWidth="1"/>
    <col min="12109" max="12112" width="13.42578125" style="57" customWidth="1"/>
    <col min="12113" max="12113" width="2.140625" style="57" customWidth="1"/>
    <col min="12114" max="12114" width="10.42578125" style="57" customWidth="1"/>
    <col min="12115" max="12115" width="14.140625" style="57" customWidth="1"/>
    <col min="12116" max="12116" width="9.140625" style="57"/>
    <col min="12117" max="12117" width="13.85546875" style="57" customWidth="1"/>
    <col min="12118" max="12118" width="9.140625" style="57"/>
    <col min="12119" max="12119" width="12.5703125" style="57" customWidth="1"/>
    <col min="12120" max="12120" width="10.42578125" style="57" customWidth="1"/>
    <col min="12121" max="12122" width="13.5703125" style="57" customWidth="1"/>
    <col min="12123" max="12123" width="13" style="57" customWidth="1"/>
    <col min="12124" max="12124" width="13.5703125" style="57" customWidth="1"/>
    <col min="12125" max="12127" width="13" style="57" customWidth="1"/>
    <col min="12128" max="12326" width="9.140625" style="57"/>
    <col min="12327" max="12327" width="14" style="57" customWidth="1"/>
    <col min="12328" max="12328" width="2" style="57" customWidth="1"/>
    <col min="12329" max="12329" width="11.85546875" style="57" customWidth="1"/>
    <col min="12330" max="12331" width="13.5703125" style="57" customWidth="1"/>
    <col min="12332" max="12332" width="13.85546875" style="57" customWidth="1"/>
    <col min="12333" max="12334" width="14.5703125" style="57" customWidth="1"/>
    <col min="12335" max="12353" width="13.42578125" style="57" customWidth="1"/>
    <col min="12354" max="12354" width="10.5703125" style="57" customWidth="1"/>
    <col min="12355" max="12355" width="13.42578125" style="57" customWidth="1"/>
    <col min="12356" max="12356" width="11" style="57" customWidth="1"/>
    <col min="12357" max="12360" width="13.42578125" style="57" customWidth="1"/>
    <col min="12361" max="12361" width="19.5703125" style="57" customWidth="1"/>
    <col min="12362" max="12362" width="16.42578125" style="57" customWidth="1"/>
    <col min="12363" max="12363" width="13.42578125" style="57" customWidth="1"/>
    <col min="12364" max="12364" width="16" style="57" customWidth="1"/>
    <col min="12365" max="12368" width="13.42578125" style="57" customWidth="1"/>
    <col min="12369" max="12369" width="2.140625" style="57" customWidth="1"/>
    <col min="12370" max="12370" width="10.42578125" style="57" customWidth="1"/>
    <col min="12371" max="12371" width="14.140625" style="57" customWidth="1"/>
    <col min="12372" max="12372" width="9.140625" style="57"/>
    <col min="12373" max="12373" width="13.85546875" style="57" customWidth="1"/>
    <col min="12374" max="12374" width="9.140625" style="57"/>
    <col min="12375" max="12375" width="12.5703125" style="57" customWidth="1"/>
    <col min="12376" max="12376" width="10.42578125" style="57" customWidth="1"/>
    <col min="12377" max="12378" width="13.5703125" style="57" customWidth="1"/>
    <col min="12379" max="12379" width="13" style="57" customWidth="1"/>
    <col min="12380" max="12380" width="13.5703125" style="57" customWidth="1"/>
    <col min="12381" max="12383" width="13" style="57" customWidth="1"/>
    <col min="12384" max="12582" width="9.140625" style="57"/>
    <col min="12583" max="12583" width="14" style="57" customWidth="1"/>
    <col min="12584" max="12584" width="2" style="57" customWidth="1"/>
    <col min="12585" max="12585" width="11.85546875" style="57" customWidth="1"/>
    <col min="12586" max="12587" width="13.5703125" style="57" customWidth="1"/>
    <col min="12588" max="12588" width="13.85546875" style="57" customWidth="1"/>
    <col min="12589" max="12590" width="14.5703125" style="57" customWidth="1"/>
    <col min="12591" max="12609" width="13.42578125" style="57" customWidth="1"/>
    <col min="12610" max="12610" width="10.5703125" style="57" customWidth="1"/>
    <col min="12611" max="12611" width="13.42578125" style="57" customWidth="1"/>
    <col min="12612" max="12612" width="11" style="57" customWidth="1"/>
    <col min="12613" max="12616" width="13.42578125" style="57" customWidth="1"/>
    <col min="12617" max="12617" width="19.5703125" style="57" customWidth="1"/>
    <col min="12618" max="12618" width="16.42578125" style="57" customWidth="1"/>
    <col min="12619" max="12619" width="13.42578125" style="57" customWidth="1"/>
    <col min="12620" max="12620" width="16" style="57" customWidth="1"/>
    <col min="12621" max="12624" width="13.42578125" style="57" customWidth="1"/>
    <col min="12625" max="12625" width="2.140625" style="57" customWidth="1"/>
    <col min="12626" max="12626" width="10.42578125" style="57" customWidth="1"/>
    <col min="12627" max="12627" width="14.140625" style="57" customWidth="1"/>
    <col min="12628" max="12628" width="9.140625" style="57"/>
    <col min="12629" max="12629" width="13.85546875" style="57" customWidth="1"/>
    <col min="12630" max="12630" width="9.140625" style="57"/>
    <col min="12631" max="12631" width="12.5703125" style="57" customWidth="1"/>
    <col min="12632" max="12632" width="10.42578125" style="57" customWidth="1"/>
    <col min="12633" max="12634" width="13.5703125" style="57" customWidth="1"/>
    <col min="12635" max="12635" width="13" style="57" customWidth="1"/>
    <col min="12636" max="12636" width="13.5703125" style="57" customWidth="1"/>
    <col min="12637" max="12639" width="13" style="57" customWidth="1"/>
    <col min="12640" max="12838" width="9.140625" style="57"/>
    <col min="12839" max="12839" width="14" style="57" customWidth="1"/>
    <col min="12840" max="12840" width="2" style="57" customWidth="1"/>
    <col min="12841" max="12841" width="11.85546875" style="57" customWidth="1"/>
    <col min="12842" max="12843" width="13.5703125" style="57" customWidth="1"/>
    <col min="12844" max="12844" width="13.85546875" style="57" customWidth="1"/>
    <col min="12845" max="12846" width="14.5703125" style="57" customWidth="1"/>
    <col min="12847" max="12865" width="13.42578125" style="57" customWidth="1"/>
    <col min="12866" max="12866" width="10.5703125" style="57" customWidth="1"/>
    <col min="12867" max="12867" width="13.42578125" style="57" customWidth="1"/>
    <col min="12868" max="12868" width="11" style="57" customWidth="1"/>
    <col min="12869" max="12872" width="13.42578125" style="57" customWidth="1"/>
    <col min="12873" max="12873" width="19.5703125" style="57" customWidth="1"/>
    <col min="12874" max="12874" width="16.42578125" style="57" customWidth="1"/>
    <col min="12875" max="12875" width="13.42578125" style="57" customWidth="1"/>
    <col min="12876" max="12876" width="16" style="57" customWidth="1"/>
    <col min="12877" max="12880" width="13.42578125" style="57" customWidth="1"/>
    <col min="12881" max="12881" width="2.140625" style="57" customWidth="1"/>
    <col min="12882" max="12882" width="10.42578125" style="57" customWidth="1"/>
    <col min="12883" max="12883" width="14.140625" style="57" customWidth="1"/>
    <col min="12884" max="12884" width="9.140625" style="57"/>
    <col min="12885" max="12885" width="13.85546875" style="57" customWidth="1"/>
    <col min="12886" max="12886" width="9.140625" style="57"/>
    <col min="12887" max="12887" width="12.5703125" style="57" customWidth="1"/>
    <col min="12888" max="12888" width="10.42578125" style="57" customWidth="1"/>
    <col min="12889" max="12890" width="13.5703125" style="57" customWidth="1"/>
    <col min="12891" max="12891" width="13" style="57" customWidth="1"/>
    <col min="12892" max="12892" width="13.5703125" style="57" customWidth="1"/>
    <col min="12893" max="12895" width="13" style="57" customWidth="1"/>
    <col min="12896" max="13094" width="9.140625" style="57"/>
    <col min="13095" max="13095" width="14" style="57" customWidth="1"/>
    <col min="13096" max="13096" width="2" style="57" customWidth="1"/>
    <col min="13097" max="13097" width="11.85546875" style="57" customWidth="1"/>
    <col min="13098" max="13099" width="13.5703125" style="57" customWidth="1"/>
    <col min="13100" max="13100" width="13.85546875" style="57" customWidth="1"/>
    <col min="13101" max="13102" width="14.5703125" style="57" customWidth="1"/>
    <col min="13103" max="13121" width="13.42578125" style="57" customWidth="1"/>
    <col min="13122" max="13122" width="10.5703125" style="57" customWidth="1"/>
    <col min="13123" max="13123" width="13.42578125" style="57" customWidth="1"/>
    <col min="13124" max="13124" width="11" style="57" customWidth="1"/>
    <col min="13125" max="13128" width="13.42578125" style="57" customWidth="1"/>
    <col min="13129" max="13129" width="19.5703125" style="57" customWidth="1"/>
    <col min="13130" max="13130" width="16.42578125" style="57" customWidth="1"/>
    <col min="13131" max="13131" width="13.42578125" style="57" customWidth="1"/>
    <col min="13132" max="13132" width="16" style="57" customWidth="1"/>
    <col min="13133" max="13136" width="13.42578125" style="57" customWidth="1"/>
    <col min="13137" max="13137" width="2.140625" style="57" customWidth="1"/>
    <col min="13138" max="13138" width="10.42578125" style="57" customWidth="1"/>
    <col min="13139" max="13139" width="14.140625" style="57" customWidth="1"/>
    <col min="13140" max="13140" width="9.140625" style="57"/>
    <col min="13141" max="13141" width="13.85546875" style="57" customWidth="1"/>
    <col min="13142" max="13142" width="9.140625" style="57"/>
    <col min="13143" max="13143" width="12.5703125" style="57" customWidth="1"/>
    <col min="13144" max="13144" width="10.42578125" style="57" customWidth="1"/>
    <col min="13145" max="13146" width="13.5703125" style="57" customWidth="1"/>
    <col min="13147" max="13147" width="13" style="57" customWidth="1"/>
    <col min="13148" max="13148" width="13.5703125" style="57" customWidth="1"/>
    <col min="13149" max="13151" width="13" style="57" customWidth="1"/>
    <col min="13152" max="13350" width="9.140625" style="57"/>
    <col min="13351" max="13351" width="14" style="57" customWidth="1"/>
    <col min="13352" max="13352" width="2" style="57" customWidth="1"/>
    <col min="13353" max="13353" width="11.85546875" style="57" customWidth="1"/>
    <col min="13354" max="13355" width="13.5703125" style="57" customWidth="1"/>
    <col min="13356" max="13356" width="13.85546875" style="57" customWidth="1"/>
    <col min="13357" max="13358" width="14.5703125" style="57" customWidth="1"/>
    <col min="13359" max="13377" width="13.42578125" style="57" customWidth="1"/>
    <col min="13378" max="13378" width="10.5703125" style="57" customWidth="1"/>
    <col min="13379" max="13379" width="13.42578125" style="57" customWidth="1"/>
    <col min="13380" max="13380" width="11" style="57" customWidth="1"/>
    <col min="13381" max="13384" width="13.42578125" style="57" customWidth="1"/>
    <col min="13385" max="13385" width="19.5703125" style="57" customWidth="1"/>
    <col min="13386" max="13386" width="16.42578125" style="57" customWidth="1"/>
    <col min="13387" max="13387" width="13.42578125" style="57" customWidth="1"/>
    <col min="13388" max="13388" width="16" style="57" customWidth="1"/>
    <col min="13389" max="13392" width="13.42578125" style="57" customWidth="1"/>
    <col min="13393" max="13393" width="2.140625" style="57" customWidth="1"/>
    <col min="13394" max="13394" width="10.42578125" style="57" customWidth="1"/>
    <col min="13395" max="13395" width="14.140625" style="57" customWidth="1"/>
    <col min="13396" max="13396" width="9.140625" style="57"/>
    <col min="13397" max="13397" width="13.85546875" style="57" customWidth="1"/>
    <col min="13398" max="13398" width="9.140625" style="57"/>
    <col min="13399" max="13399" width="12.5703125" style="57" customWidth="1"/>
    <col min="13400" max="13400" width="10.42578125" style="57" customWidth="1"/>
    <col min="13401" max="13402" width="13.5703125" style="57" customWidth="1"/>
    <col min="13403" max="13403" width="13" style="57" customWidth="1"/>
    <col min="13404" max="13404" width="13.5703125" style="57" customWidth="1"/>
    <col min="13405" max="13407" width="13" style="57" customWidth="1"/>
    <col min="13408" max="13606" width="9.140625" style="57"/>
    <col min="13607" max="13607" width="14" style="57" customWidth="1"/>
    <col min="13608" max="13608" width="2" style="57" customWidth="1"/>
    <col min="13609" max="13609" width="11.85546875" style="57" customWidth="1"/>
    <col min="13610" max="13611" width="13.5703125" style="57" customWidth="1"/>
    <col min="13612" max="13612" width="13.85546875" style="57" customWidth="1"/>
    <col min="13613" max="13614" width="14.5703125" style="57" customWidth="1"/>
    <col min="13615" max="13633" width="13.42578125" style="57" customWidth="1"/>
    <col min="13634" max="13634" width="10.5703125" style="57" customWidth="1"/>
    <col min="13635" max="13635" width="13.42578125" style="57" customWidth="1"/>
    <col min="13636" max="13636" width="11" style="57" customWidth="1"/>
    <col min="13637" max="13640" width="13.42578125" style="57" customWidth="1"/>
    <col min="13641" max="13641" width="19.5703125" style="57" customWidth="1"/>
    <col min="13642" max="13642" width="16.42578125" style="57" customWidth="1"/>
    <col min="13643" max="13643" width="13.42578125" style="57" customWidth="1"/>
    <col min="13644" max="13644" width="16" style="57" customWidth="1"/>
    <col min="13645" max="13648" width="13.42578125" style="57" customWidth="1"/>
    <col min="13649" max="13649" width="2.140625" style="57" customWidth="1"/>
    <col min="13650" max="13650" width="10.42578125" style="57" customWidth="1"/>
    <col min="13651" max="13651" width="14.140625" style="57" customWidth="1"/>
    <col min="13652" max="13652" width="9.140625" style="57"/>
    <col min="13653" max="13653" width="13.85546875" style="57" customWidth="1"/>
    <col min="13654" max="13654" width="9.140625" style="57"/>
    <col min="13655" max="13655" width="12.5703125" style="57" customWidth="1"/>
    <col min="13656" max="13656" width="10.42578125" style="57" customWidth="1"/>
    <col min="13657" max="13658" width="13.5703125" style="57" customWidth="1"/>
    <col min="13659" max="13659" width="13" style="57" customWidth="1"/>
    <col min="13660" max="13660" width="13.5703125" style="57" customWidth="1"/>
    <col min="13661" max="13663" width="13" style="57" customWidth="1"/>
    <col min="13664" max="13862" width="9.140625" style="57"/>
    <col min="13863" max="13863" width="14" style="57" customWidth="1"/>
    <col min="13864" max="13864" width="2" style="57" customWidth="1"/>
    <col min="13865" max="13865" width="11.85546875" style="57" customWidth="1"/>
    <col min="13866" max="13867" width="13.5703125" style="57" customWidth="1"/>
    <col min="13868" max="13868" width="13.85546875" style="57" customWidth="1"/>
    <col min="13869" max="13870" width="14.5703125" style="57" customWidth="1"/>
    <col min="13871" max="13889" width="13.42578125" style="57" customWidth="1"/>
    <col min="13890" max="13890" width="10.5703125" style="57" customWidth="1"/>
    <col min="13891" max="13891" width="13.42578125" style="57" customWidth="1"/>
    <col min="13892" max="13892" width="11" style="57" customWidth="1"/>
    <col min="13893" max="13896" width="13.42578125" style="57" customWidth="1"/>
    <col min="13897" max="13897" width="19.5703125" style="57" customWidth="1"/>
    <col min="13898" max="13898" width="16.42578125" style="57" customWidth="1"/>
    <col min="13899" max="13899" width="13.42578125" style="57" customWidth="1"/>
    <col min="13900" max="13900" width="16" style="57" customWidth="1"/>
    <col min="13901" max="13904" width="13.42578125" style="57" customWidth="1"/>
    <col min="13905" max="13905" width="2.140625" style="57" customWidth="1"/>
    <col min="13906" max="13906" width="10.42578125" style="57" customWidth="1"/>
    <col min="13907" max="13907" width="14.140625" style="57" customWidth="1"/>
    <col min="13908" max="13908" width="9.140625" style="57"/>
    <col min="13909" max="13909" width="13.85546875" style="57" customWidth="1"/>
    <col min="13910" max="13910" width="9.140625" style="57"/>
    <col min="13911" max="13911" width="12.5703125" style="57" customWidth="1"/>
    <col min="13912" max="13912" width="10.42578125" style="57" customWidth="1"/>
    <col min="13913" max="13914" width="13.5703125" style="57" customWidth="1"/>
    <col min="13915" max="13915" width="13" style="57" customWidth="1"/>
    <col min="13916" max="13916" width="13.5703125" style="57" customWidth="1"/>
    <col min="13917" max="13919" width="13" style="57" customWidth="1"/>
    <col min="13920" max="14118" width="9.140625" style="57"/>
    <col min="14119" max="14119" width="14" style="57" customWidth="1"/>
    <col min="14120" max="14120" width="2" style="57" customWidth="1"/>
    <col min="14121" max="14121" width="11.85546875" style="57" customWidth="1"/>
    <col min="14122" max="14123" width="13.5703125" style="57" customWidth="1"/>
    <col min="14124" max="14124" width="13.85546875" style="57" customWidth="1"/>
    <col min="14125" max="14126" width="14.5703125" style="57" customWidth="1"/>
    <col min="14127" max="14145" width="13.42578125" style="57" customWidth="1"/>
    <col min="14146" max="14146" width="10.5703125" style="57" customWidth="1"/>
    <col min="14147" max="14147" width="13.42578125" style="57" customWidth="1"/>
    <col min="14148" max="14148" width="11" style="57" customWidth="1"/>
    <col min="14149" max="14152" width="13.42578125" style="57" customWidth="1"/>
    <col min="14153" max="14153" width="19.5703125" style="57" customWidth="1"/>
    <col min="14154" max="14154" width="16.42578125" style="57" customWidth="1"/>
    <col min="14155" max="14155" width="13.42578125" style="57" customWidth="1"/>
    <col min="14156" max="14156" width="16" style="57" customWidth="1"/>
    <col min="14157" max="14160" width="13.42578125" style="57" customWidth="1"/>
    <col min="14161" max="14161" width="2.140625" style="57" customWidth="1"/>
    <col min="14162" max="14162" width="10.42578125" style="57" customWidth="1"/>
    <col min="14163" max="14163" width="14.140625" style="57" customWidth="1"/>
    <col min="14164" max="14164" width="9.140625" style="57"/>
    <col min="14165" max="14165" width="13.85546875" style="57" customWidth="1"/>
    <col min="14166" max="14166" width="9.140625" style="57"/>
    <col min="14167" max="14167" width="12.5703125" style="57" customWidth="1"/>
    <col min="14168" max="14168" width="10.42578125" style="57" customWidth="1"/>
    <col min="14169" max="14170" width="13.5703125" style="57" customWidth="1"/>
    <col min="14171" max="14171" width="13" style="57" customWidth="1"/>
    <col min="14172" max="14172" width="13.5703125" style="57" customWidth="1"/>
    <col min="14173" max="14175" width="13" style="57" customWidth="1"/>
    <col min="14176" max="14374" width="9.140625" style="57"/>
    <col min="14375" max="14375" width="14" style="57" customWidth="1"/>
    <col min="14376" max="14376" width="2" style="57" customWidth="1"/>
    <col min="14377" max="14377" width="11.85546875" style="57" customWidth="1"/>
    <col min="14378" max="14379" width="13.5703125" style="57" customWidth="1"/>
    <col min="14380" max="14380" width="13.85546875" style="57" customWidth="1"/>
    <col min="14381" max="14382" width="14.5703125" style="57" customWidth="1"/>
    <col min="14383" max="14401" width="13.42578125" style="57" customWidth="1"/>
    <col min="14402" max="14402" width="10.5703125" style="57" customWidth="1"/>
    <col min="14403" max="14403" width="13.42578125" style="57" customWidth="1"/>
    <col min="14404" max="14404" width="11" style="57" customWidth="1"/>
    <col min="14405" max="14408" width="13.42578125" style="57" customWidth="1"/>
    <col min="14409" max="14409" width="19.5703125" style="57" customWidth="1"/>
    <col min="14410" max="14410" width="16.42578125" style="57" customWidth="1"/>
    <col min="14411" max="14411" width="13.42578125" style="57" customWidth="1"/>
    <col min="14412" max="14412" width="16" style="57" customWidth="1"/>
    <col min="14413" max="14416" width="13.42578125" style="57" customWidth="1"/>
    <col min="14417" max="14417" width="2.140625" style="57" customWidth="1"/>
    <col min="14418" max="14418" width="10.42578125" style="57" customWidth="1"/>
    <col min="14419" max="14419" width="14.140625" style="57" customWidth="1"/>
    <col min="14420" max="14420" width="9.140625" style="57"/>
    <col min="14421" max="14421" width="13.85546875" style="57" customWidth="1"/>
    <col min="14422" max="14422" width="9.140625" style="57"/>
    <col min="14423" max="14423" width="12.5703125" style="57" customWidth="1"/>
    <col min="14424" max="14424" width="10.42578125" style="57" customWidth="1"/>
    <col min="14425" max="14426" width="13.5703125" style="57" customWidth="1"/>
    <col min="14427" max="14427" width="13" style="57" customWidth="1"/>
    <col min="14428" max="14428" width="13.5703125" style="57" customWidth="1"/>
    <col min="14429" max="14431" width="13" style="57" customWidth="1"/>
    <col min="14432" max="14630" width="9.140625" style="57"/>
    <col min="14631" max="14631" width="14" style="57" customWidth="1"/>
    <col min="14632" max="14632" width="2" style="57" customWidth="1"/>
    <col min="14633" max="14633" width="11.85546875" style="57" customWidth="1"/>
    <col min="14634" max="14635" width="13.5703125" style="57" customWidth="1"/>
    <col min="14636" max="14636" width="13.85546875" style="57" customWidth="1"/>
    <col min="14637" max="14638" width="14.5703125" style="57" customWidth="1"/>
    <col min="14639" max="14657" width="13.42578125" style="57" customWidth="1"/>
    <col min="14658" max="14658" width="10.5703125" style="57" customWidth="1"/>
    <col min="14659" max="14659" width="13.42578125" style="57" customWidth="1"/>
    <col min="14660" max="14660" width="11" style="57" customWidth="1"/>
    <col min="14661" max="14664" width="13.42578125" style="57" customWidth="1"/>
    <col min="14665" max="14665" width="19.5703125" style="57" customWidth="1"/>
    <col min="14666" max="14666" width="16.42578125" style="57" customWidth="1"/>
    <col min="14667" max="14667" width="13.42578125" style="57" customWidth="1"/>
    <col min="14668" max="14668" width="16" style="57" customWidth="1"/>
    <col min="14669" max="14672" width="13.42578125" style="57" customWidth="1"/>
    <col min="14673" max="14673" width="2.140625" style="57" customWidth="1"/>
    <col min="14674" max="14674" width="10.42578125" style="57" customWidth="1"/>
    <col min="14675" max="14675" width="14.140625" style="57" customWidth="1"/>
    <col min="14676" max="14676" width="9.140625" style="57"/>
    <col min="14677" max="14677" width="13.85546875" style="57" customWidth="1"/>
    <col min="14678" max="14678" width="9.140625" style="57"/>
    <col min="14679" max="14679" width="12.5703125" style="57" customWidth="1"/>
    <col min="14680" max="14680" width="10.42578125" style="57" customWidth="1"/>
    <col min="14681" max="14682" width="13.5703125" style="57" customWidth="1"/>
    <col min="14683" max="14683" width="13" style="57" customWidth="1"/>
    <col min="14684" max="14684" width="13.5703125" style="57" customWidth="1"/>
    <col min="14685" max="14687" width="13" style="57" customWidth="1"/>
    <col min="14688" max="14886" width="9.140625" style="57"/>
    <col min="14887" max="14887" width="14" style="57" customWidth="1"/>
    <col min="14888" max="14888" width="2" style="57" customWidth="1"/>
    <col min="14889" max="14889" width="11.85546875" style="57" customWidth="1"/>
    <col min="14890" max="14891" width="13.5703125" style="57" customWidth="1"/>
    <col min="14892" max="14892" width="13.85546875" style="57" customWidth="1"/>
    <col min="14893" max="14894" width="14.5703125" style="57" customWidth="1"/>
    <col min="14895" max="14913" width="13.42578125" style="57" customWidth="1"/>
    <col min="14914" max="14914" width="10.5703125" style="57" customWidth="1"/>
    <col min="14915" max="14915" width="13.42578125" style="57" customWidth="1"/>
    <col min="14916" max="14916" width="11" style="57" customWidth="1"/>
    <col min="14917" max="14920" width="13.42578125" style="57" customWidth="1"/>
    <col min="14921" max="14921" width="19.5703125" style="57" customWidth="1"/>
    <col min="14922" max="14922" width="16.42578125" style="57" customWidth="1"/>
    <col min="14923" max="14923" width="13.42578125" style="57" customWidth="1"/>
    <col min="14924" max="14924" width="16" style="57" customWidth="1"/>
    <col min="14925" max="14928" width="13.42578125" style="57" customWidth="1"/>
    <col min="14929" max="14929" width="2.140625" style="57" customWidth="1"/>
    <col min="14930" max="14930" width="10.42578125" style="57" customWidth="1"/>
    <col min="14931" max="14931" width="14.140625" style="57" customWidth="1"/>
    <col min="14932" max="14932" width="9.140625" style="57"/>
    <col min="14933" max="14933" width="13.85546875" style="57" customWidth="1"/>
    <col min="14934" max="14934" width="9.140625" style="57"/>
    <col min="14935" max="14935" width="12.5703125" style="57" customWidth="1"/>
    <col min="14936" max="14936" width="10.42578125" style="57" customWidth="1"/>
    <col min="14937" max="14938" width="13.5703125" style="57" customWidth="1"/>
    <col min="14939" max="14939" width="13" style="57" customWidth="1"/>
    <col min="14940" max="14940" width="13.5703125" style="57" customWidth="1"/>
    <col min="14941" max="14943" width="13" style="57" customWidth="1"/>
    <col min="14944" max="15142" width="9.140625" style="57"/>
    <col min="15143" max="15143" width="14" style="57" customWidth="1"/>
    <col min="15144" max="15144" width="2" style="57" customWidth="1"/>
    <col min="15145" max="15145" width="11.85546875" style="57" customWidth="1"/>
    <col min="15146" max="15147" width="13.5703125" style="57" customWidth="1"/>
    <col min="15148" max="15148" width="13.85546875" style="57" customWidth="1"/>
    <col min="15149" max="15150" width="14.5703125" style="57" customWidth="1"/>
    <col min="15151" max="15169" width="13.42578125" style="57" customWidth="1"/>
    <col min="15170" max="15170" width="10.5703125" style="57" customWidth="1"/>
    <col min="15171" max="15171" width="13.42578125" style="57" customWidth="1"/>
    <col min="15172" max="15172" width="11" style="57" customWidth="1"/>
    <col min="15173" max="15176" width="13.42578125" style="57" customWidth="1"/>
    <col min="15177" max="15177" width="19.5703125" style="57" customWidth="1"/>
    <col min="15178" max="15178" width="16.42578125" style="57" customWidth="1"/>
    <col min="15179" max="15179" width="13.42578125" style="57" customWidth="1"/>
    <col min="15180" max="15180" width="16" style="57" customWidth="1"/>
    <col min="15181" max="15184" width="13.42578125" style="57" customWidth="1"/>
    <col min="15185" max="15185" width="2.140625" style="57" customWidth="1"/>
    <col min="15186" max="15186" width="10.42578125" style="57" customWidth="1"/>
    <col min="15187" max="15187" width="14.140625" style="57" customWidth="1"/>
    <col min="15188" max="15188" width="9.140625" style="57"/>
    <col min="15189" max="15189" width="13.85546875" style="57" customWidth="1"/>
    <col min="15190" max="15190" width="9.140625" style="57"/>
    <col min="15191" max="15191" width="12.5703125" style="57" customWidth="1"/>
    <col min="15192" max="15192" width="10.42578125" style="57" customWidth="1"/>
    <col min="15193" max="15194" width="13.5703125" style="57" customWidth="1"/>
    <col min="15195" max="15195" width="13" style="57" customWidth="1"/>
    <col min="15196" max="15196" width="13.5703125" style="57" customWidth="1"/>
    <col min="15197" max="15199" width="13" style="57" customWidth="1"/>
    <col min="15200" max="15398" width="9.140625" style="57"/>
    <col min="15399" max="15399" width="14" style="57" customWidth="1"/>
    <col min="15400" max="15400" width="2" style="57" customWidth="1"/>
    <col min="15401" max="15401" width="11.85546875" style="57" customWidth="1"/>
    <col min="15402" max="15403" width="13.5703125" style="57" customWidth="1"/>
    <col min="15404" max="15404" width="13.85546875" style="57" customWidth="1"/>
    <col min="15405" max="15406" width="14.5703125" style="57" customWidth="1"/>
    <col min="15407" max="15425" width="13.42578125" style="57" customWidth="1"/>
    <col min="15426" max="15426" width="10.5703125" style="57" customWidth="1"/>
    <col min="15427" max="15427" width="13.42578125" style="57" customWidth="1"/>
    <col min="15428" max="15428" width="11" style="57" customWidth="1"/>
    <col min="15429" max="15432" width="13.42578125" style="57" customWidth="1"/>
    <col min="15433" max="15433" width="19.5703125" style="57" customWidth="1"/>
    <col min="15434" max="15434" width="16.42578125" style="57" customWidth="1"/>
    <col min="15435" max="15435" width="13.42578125" style="57" customWidth="1"/>
    <col min="15436" max="15436" width="16" style="57" customWidth="1"/>
    <col min="15437" max="15440" width="13.42578125" style="57" customWidth="1"/>
    <col min="15441" max="15441" width="2.140625" style="57" customWidth="1"/>
    <col min="15442" max="15442" width="10.42578125" style="57" customWidth="1"/>
    <col min="15443" max="15443" width="14.140625" style="57" customWidth="1"/>
    <col min="15444" max="15444" width="9.140625" style="57"/>
    <col min="15445" max="15445" width="13.85546875" style="57" customWidth="1"/>
    <col min="15446" max="15446" width="9.140625" style="57"/>
    <col min="15447" max="15447" width="12.5703125" style="57" customWidth="1"/>
    <col min="15448" max="15448" width="10.42578125" style="57" customWidth="1"/>
    <col min="15449" max="15450" width="13.5703125" style="57" customWidth="1"/>
    <col min="15451" max="15451" width="13" style="57" customWidth="1"/>
    <col min="15452" max="15452" width="13.5703125" style="57" customWidth="1"/>
    <col min="15453" max="15455" width="13" style="57" customWidth="1"/>
    <col min="15456" max="15654" width="9.140625" style="57"/>
    <col min="15655" max="15655" width="14" style="57" customWidth="1"/>
    <col min="15656" max="15656" width="2" style="57" customWidth="1"/>
    <col min="15657" max="15657" width="11.85546875" style="57" customWidth="1"/>
    <col min="15658" max="15659" width="13.5703125" style="57" customWidth="1"/>
    <col min="15660" max="15660" width="13.85546875" style="57" customWidth="1"/>
    <col min="15661" max="15662" width="14.5703125" style="57" customWidth="1"/>
    <col min="15663" max="15681" width="13.42578125" style="57" customWidth="1"/>
    <col min="15682" max="15682" width="10.5703125" style="57" customWidth="1"/>
    <col min="15683" max="15683" width="13.42578125" style="57" customWidth="1"/>
    <col min="15684" max="15684" width="11" style="57" customWidth="1"/>
    <col min="15685" max="15688" width="13.42578125" style="57" customWidth="1"/>
    <col min="15689" max="15689" width="19.5703125" style="57" customWidth="1"/>
    <col min="15690" max="15690" width="16.42578125" style="57" customWidth="1"/>
    <col min="15691" max="15691" width="13.42578125" style="57" customWidth="1"/>
    <col min="15692" max="15692" width="16" style="57" customWidth="1"/>
    <col min="15693" max="15696" width="13.42578125" style="57" customWidth="1"/>
    <col min="15697" max="15697" width="2.140625" style="57" customWidth="1"/>
    <col min="15698" max="15698" width="10.42578125" style="57" customWidth="1"/>
    <col min="15699" max="15699" width="14.140625" style="57" customWidth="1"/>
    <col min="15700" max="15700" width="9.140625" style="57"/>
    <col min="15701" max="15701" width="13.85546875" style="57" customWidth="1"/>
    <col min="15702" max="15702" width="9.140625" style="57"/>
    <col min="15703" max="15703" width="12.5703125" style="57" customWidth="1"/>
    <col min="15704" max="15704" width="10.42578125" style="57" customWidth="1"/>
    <col min="15705" max="15706" width="13.5703125" style="57" customWidth="1"/>
    <col min="15707" max="15707" width="13" style="57" customWidth="1"/>
    <col min="15708" max="15708" width="13.5703125" style="57" customWidth="1"/>
    <col min="15709" max="15711" width="13" style="57" customWidth="1"/>
    <col min="15712" max="15910" width="9.140625" style="57"/>
    <col min="15911" max="15911" width="14" style="57" customWidth="1"/>
    <col min="15912" max="15912" width="2" style="57" customWidth="1"/>
    <col min="15913" max="15913" width="11.85546875" style="57" customWidth="1"/>
    <col min="15914" max="15915" width="13.5703125" style="57" customWidth="1"/>
    <col min="15916" max="15916" width="13.85546875" style="57" customWidth="1"/>
    <col min="15917" max="15918" width="14.5703125" style="57" customWidth="1"/>
    <col min="15919" max="15937" width="13.42578125" style="57" customWidth="1"/>
    <col min="15938" max="15938" width="10.5703125" style="57" customWidth="1"/>
    <col min="15939" max="15939" width="13.42578125" style="57" customWidth="1"/>
    <col min="15940" max="15940" width="11" style="57" customWidth="1"/>
    <col min="15941" max="15944" width="13.42578125" style="57" customWidth="1"/>
    <col min="15945" max="15945" width="19.5703125" style="57" customWidth="1"/>
    <col min="15946" max="15946" width="16.42578125" style="57" customWidth="1"/>
    <col min="15947" max="15947" width="13.42578125" style="57" customWidth="1"/>
    <col min="15948" max="15948" width="16" style="57" customWidth="1"/>
    <col min="15949" max="15952" width="13.42578125" style="57" customWidth="1"/>
    <col min="15953" max="15953" width="2.140625" style="57" customWidth="1"/>
    <col min="15954" max="15954" width="10.42578125" style="57" customWidth="1"/>
    <col min="15955" max="15955" width="14.140625" style="57" customWidth="1"/>
    <col min="15956" max="15956" width="9.140625" style="57"/>
    <col min="15957" max="15957" width="13.85546875" style="57" customWidth="1"/>
    <col min="15958" max="15958" width="9.140625" style="57"/>
    <col min="15959" max="15959" width="12.5703125" style="57" customWidth="1"/>
    <col min="15960" max="15960" width="10.42578125" style="57" customWidth="1"/>
    <col min="15961" max="15962" width="13.5703125" style="57" customWidth="1"/>
    <col min="15963" max="15963" width="13" style="57" customWidth="1"/>
    <col min="15964" max="15964" width="13.5703125" style="57" customWidth="1"/>
    <col min="15965" max="15967" width="13" style="57" customWidth="1"/>
    <col min="15968" max="16166" width="9.140625" style="57"/>
    <col min="16167" max="16167" width="14" style="57" customWidth="1"/>
    <col min="16168" max="16168" width="2" style="57" customWidth="1"/>
    <col min="16169" max="16169" width="11.85546875" style="57" customWidth="1"/>
    <col min="16170" max="16171" width="13.5703125" style="57" customWidth="1"/>
    <col min="16172" max="16172" width="13.85546875" style="57" customWidth="1"/>
    <col min="16173" max="16174" width="14.5703125" style="57" customWidth="1"/>
    <col min="16175" max="16193" width="13.42578125" style="57" customWidth="1"/>
    <col min="16194" max="16194" width="10.5703125" style="57" customWidth="1"/>
    <col min="16195" max="16195" width="13.42578125" style="57" customWidth="1"/>
    <col min="16196" max="16196" width="11" style="57" customWidth="1"/>
    <col min="16197" max="16200" width="13.42578125" style="57" customWidth="1"/>
    <col min="16201" max="16201" width="19.5703125" style="57" customWidth="1"/>
    <col min="16202" max="16202" width="16.42578125" style="57" customWidth="1"/>
    <col min="16203" max="16203" width="13.42578125" style="57" customWidth="1"/>
    <col min="16204" max="16204" width="16" style="57" customWidth="1"/>
    <col min="16205" max="16208" width="13.42578125" style="57" customWidth="1"/>
    <col min="16209" max="16209" width="2.140625" style="57" customWidth="1"/>
    <col min="16210" max="16210" width="10.42578125" style="57" customWidth="1"/>
    <col min="16211" max="16211" width="14.140625" style="57" customWidth="1"/>
    <col min="16212" max="16212" width="9.140625" style="57"/>
    <col min="16213" max="16213" width="13.85546875" style="57" customWidth="1"/>
    <col min="16214" max="16214" width="9.140625" style="57"/>
    <col min="16215" max="16215" width="12.5703125" style="57" customWidth="1"/>
    <col min="16216" max="16216" width="10.42578125" style="57" customWidth="1"/>
    <col min="16217" max="16218" width="13.5703125" style="57" customWidth="1"/>
    <col min="16219" max="16219" width="13" style="57" customWidth="1"/>
    <col min="16220" max="16220" width="13.5703125" style="57" customWidth="1"/>
    <col min="16221" max="16223" width="13" style="57" customWidth="1"/>
    <col min="16224" max="16384" width="9.140625" style="57"/>
  </cols>
  <sheetData>
    <row r="1" spans="1:102" s="48" customFormat="1" ht="61.5" customHeight="1" thickBot="1" x14ac:dyDescent="0.45">
      <c r="A1" s="43" t="s">
        <v>37</v>
      </c>
      <c r="B1" s="44"/>
      <c r="C1" s="79" t="s">
        <v>14</v>
      </c>
      <c r="D1" s="80"/>
      <c r="E1" s="79" t="s">
        <v>15</v>
      </c>
      <c r="F1" s="80"/>
      <c r="G1" s="79" t="s">
        <v>16</v>
      </c>
      <c r="H1" s="80"/>
      <c r="I1" s="79" t="s">
        <v>133</v>
      </c>
      <c r="J1" s="80"/>
      <c r="K1" s="79" t="s">
        <v>17</v>
      </c>
      <c r="L1" s="80"/>
      <c r="M1" s="79" t="s">
        <v>134</v>
      </c>
      <c r="N1" s="80"/>
      <c r="O1" s="79" t="s">
        <v>18</v>
      </c>
      <c r="P1" s="80"/>
      <c r="Q1" s="79" t="s">
        <v>19</v>
      </c>
      <c r="R1" s="80"/>
      <c r="S1" s="79" t="s">
        <v>117</v>
      </c>
      <c r="T1" s="80"/>
      <c r="U1" s="79" t="s">
        <v>118</v>
      </c>
      <c r="V1" s="80"/>
      <c r="W1" s="81" t="s">
        <v>119</v>
      </c>
      <c r="X1" s="82"/>
      <c r="Y1" s="79" t="s">
        <v>120</v>
      </c>
      <c r="Z1" s="80"/>
      <c r="AA1" s="79" t="s">
        <v>121</v>
      </c>
      <c r="AB1" s="80"/>
      <c r="AC1" s="79" t="s">
        <v>122</v>
      </c>
      <c r="AD1" s="80"/>
      <c r="AE1" s="79" t="s">
        <v>123</v>
      </c>
      <c r="AF1" s="80"/>
      <c r="AG1" s="79" t="s">
        <v>20</v>
      </c>
      <c r="AH1" s="80"/>
      <c r="AI1" s="79" t="s">
        <v>124</v>
      </c>
      <c r="AJ1" s="80"/>
      <c r="AK1" s="79" t="s">
        <v>135</v>
      </c>
      <c r="AL1" s="80"/>
      <c r="AM1" s="79" t="s">
        <v>136</v>
      </c>
      <c r="AN1" s="80"/>
      <c r="AO1" s="79" t="s">
        <v>137</v>
      </c>
      <c r="AP1" s="80"/>
      <c r="AQ1" s="79" t="s">
        <v>125</v>
      </c>
      <c r="AR1" s="80"/>
      <c r="AS1" s="79" t="s">
        <v>126</v>
      </c>
      <c r="AT1" s="80"/>
      <c r="AU1" s="79" t="s">
        <v>132</v>
      </c>
      <c r="AV1" s="80"/>
      <c r="AW1" s="79" t="s">
        <v>131</v>
      </c>
      <c r="AX1" s="80"/>
      <c r="AY1" s="79" t="s">
        <v>130</v>
      </c>
      <c r="AZ1" s="80"/>
      <c r="BA1" s="79" t="s">
        <v>129</v>
      </c>
      <c r="BB1" s="80"/>
      <c r="BC1" s="79" t="s">
        <v>21</v>
      </c>
      <c r="BD1" s="80"/>
      <c r="BE1" s="79" t="s">
        <v>127</v>
      </c>
      <c r="BF1" s="80"/>
      <c r="BG1" s="79" t="s">
        <v>22</v>
      </c>
      <c r="BH1" s="80"/>
      <c r="BI1" s="79" t="s">
        <v>23</v>
      </c>
      <c r="BJ1" s="80"/>
      <c r="BK1" s="79" t="s">
        <v>24</v>
      </c>
      <c r="BL1" s="80"/>
      <c r="BM1" s="79" t="s">
        <v>25</v>
      </c>
      <c r="BN1" s="80"/>
      <c r="BO1" s="79" t="s">
        <v>26</v>
      </c>
      <c r="BP1" s="80"/>
      <c r="BQ1" s="79" t="s">
        <v>27</v>
      </c>
      <c r="BR1" s="80"/>
      <c r="BS1" s="79" t="s">
        <v>28</v>
      </c>
      <c r="BT1" s="80"/>
      <c r="BU1" s="79" t="s">
        <v>29</v>
      </c>
      <c r="BV1" s="80"/>
      <c r="BW1" s="79" t="s">
        <v>30</v>
      </c>
      <c r="BX1" s="80"/>
      <c r="BY1" s="79" t="s">
        <v>31</v>
      </c>
      <c r="BZ1" s="80"/>
      <c r="CA1" s="79" t="s">
        <v>128</v>
      </c>
      <c r="CB1" s="80"/>
      <c r="CC1" s="79" t="s">
        <v>32</v>
      </c>
      <c r="CD1" s="80"/>
      <c r="CE1" s="79" t="s">
        <v>33</v>
      </c>
      <c r="CF1" s="80"/>
      <c r="CG1" s="79" t="s">
        <v>34</v>
      </c>
      <c r="CH1" s="80"/>
      <c r="CI1" s="79" t="s">
        <v>48</v>
      </c>
      <c r="CJ1" s="80"/>
      <c r="CK1" s="79" t="s">
        <v>36</v>
      </c>
      <c r="CL1" s="80"/>
      <c r="CM1" s="45" t="s">
        <v>46</v>
      </c>
      <c r="CN1" s="46"/>
      <c r="CO1" s="47"/>
      <c r="CP1" s="84" t="s">
        <v>138</v>
      </c>
      <c r="CQ1" s="85"/>
      <c r="CR1" s="83" t="s">
        <v>139</v>
      </c>
      <c r="CS1" s="83"/>
      <c r="CT1" s="84" t="s">
        <v>142</v>
      </c>
      <c r="CU1" s="85"/>
      <c r="CV1" s="83" t="s">
        <v>143</v>
      </c>
      <c r="CW1" s="83"/>
    </row>
    <row r="2" spans="1:102" ht="44.25" customHeight="1" thickBot="1" x14ac:dyDescent="0.45">
      <c r="A2" s="49" t="s">
        <v>0</v>
      </c>
      <c r="B2" s="44"/>
      <c r="C2" s="50" t="s">
        <v>43</v>
      </c>
      <c r="D2" s="51" t="s">
        <v>38</v>
      </c>
      <c r="E2" s="50" t="s">
        <v>43</v>
      </c>
      <c r="F2" s="52" t="s">
        <v>38</v>
      </c>
      <c r="G2" s="50" t="s">
        <v>43</v>
      </c>
      <c r="H2" s="53" t="s">
        <v>38</v>
      </c>
      <c r="I2" s="53" t="s">
        <v>45</v>
      </c>
      <c r="J2" s="53" t="s">
        <v>38</v>
      </c>
      <c r="K2" s="50" t="s">
        <v>43</v>
      </c>
      <c r="L2" s="53" t="s">
        <v>38</v>
      </c>
      <c r="M2" s="53" t="s">
        <v>44</v>
      </c>
      <c r="N2" s="53" t="s">
        <v>38</v>
      </c>
      <c r="O2" s="53" t="s">
        <v>39</v>
      </c>
      <c r="P2" s="53" t="s">
        <v>38</v>
      </c>
      <c r="Q2" s="53" t="s">
        <v>39</v>
      </c>
      <c r="R2" s="53" t="s">
        <v>38</v>
      </c>
      <c r="S2" s="53" t="s">
        <v>39</v>
      </c>
      <c r="T2" s="53" t="s">
        <v>38</v>
      </c>
      <c r="U2" s="53" t="s">
        <v>39</v>
      </c>
      <c r="V2" s="53" t="s">
        <v>38</v>
      </c>
      <c r="W2" s="53" t="s">
        <v>44</v>
      </c>
      <c r="X2" s="53" t="s">
        <v>38</v>
      </c>
      <c r="Y2" s="53" t="s">
        <v>45</v>
      </c>
      <c r="Z2" s="53" t="s">
        <v>38</v>
      </c>
      <c r="AA2" s="53" t="s">
        <v>44</v>
      </c>
      <c r="AB2" s="53" t="s">
        <v>38</v>
      </c>
      <c r="AC2" s="53" t="s">
        <v>44</v>
      </c>
      <c r="AD2" s="53" t="s">
        <v>38</v>
      </c>
      <c r="AE2" s="53" t="s">
        <v>44</v>
      </c>
      <c r="AF2" s="53" t="s">
        <v>38</v>
      </c>
      <c r="AG2" s="53" t="s">
        <v>39</v>
      </c>
      <c r="AH2" s="53" t="s">
        <v>38</v>
      </c>
      <c r="AI2" s="53" t="s">
        <v>44</v>
      </c>
      <c r="AJ2" s="53" t="s">
        <v>38</v>
      </c>
      <c r="AK2" s="53" t="s">
        <v>39</v>
      </c>
      <c r="AL2" s="53" t="s">
        <v>38</v>
      </c>
      <c r="AM2" s="53" t="s">
        <v>39</v>
      </c>
      <c r="AN2" s="53" t="s">
        <v>38</v>
      </c>
      <c r="AO2" s="53" t="s">
        <v>39</v>
      </c>
      <c r="AP2" s="53" t="s">
        <v>38</v>
      </c>
      <c r="AQ2" s="53" t="s">
        <v>44</v>
      </c>
      <c r="AR2" s="53" t="s">
        <v>38</v>
      </c>
      <c r="AS2" s="53" t="s">
        <v>44</v>
      </c>
      <c r="AT2" s="53" t="s">
        <v>38</v>
      </c>
      <c r="AU2" s="53" t="s">
        <v>44</v>
      </c>
      <c r="AV2" s="53" t="s">
        <v>38</v>
      </c>
      <c r="AW2" s="53" t="s">
        <v>44</v>
      </c>
      <c r="AX2" s="53" t="s">
        <v>38</v>
      </c>
      <c r="AY2" s="53" t="s">
        <v>44</v>
      </c>
      <c r="AZ2" s="53" t="s">
        <v>38</v>
      </c>
      <c r="BA2" s="53" t="s">
        <v>42</v>
      </c>
      <c r="BB2" s="53" t="s">
        <v>38</v>
      </c>
      <c r="BC2" s="53" t="s">
        <v>42</v>
      </c>
      <c r="BD2" s="53" t="s">
        <v>38</v>
      </c>
      <c r="BE2" s="53" t="s">
        <v>39</v>
      </c>
      <c r="BF2" s="53" t="s">
        <v>38</v>
      </c>
      <c r="BG2" s="53" t="s">
        <v>42</v>
      </c>
      <c r="BH2" s="53" t="s">
        <v>38</v>
      </c>
      <c r="BI2" s="53" t="s">
        <v>42</v>
      </c>
      <c r="BJ2" s="53" t="s">
        <v>38</v>
      </c>
      <c r="BK2" s="53" t="s">
        <v>42</v>
      </c>
      <c r="BL2" s="53" t="s">
        <v>38</v>
      </c>
      <c r="BM2" s="53" t="s">
        <v>42</v>
      </c>
      <c r="BN2" s="53" t="s">
        <v>38</v>
      </c>
      <c r="BO2" s="53" t="s">
        <v>42</v>
      </c>
      <c r="BP2" s="53" t="s">
        <v>38</v>
      </c>
      <c r="BQ2" s="53" t="s">
        <v>39</v>
      </c>
      <c r="BR2" s="53" t="s">
        <v>38</v>
      </c>
      <c r="BS2" s="53" t="s">
        <v>42</v>
      </c>
      <c r="BT2" s="53" t="s">
        <v>38</v>
      </c>
      <c r="BU2" s="53" t="s">
        <v>39</v>
      </c>
      <c r="BV2" s="53" t="s">
        <v>38</v>
      </c>
      <c r="BW2" s="53" t="s">
        <v>42</v>
      </c>
      <c r="BX2" s="53" t="s">
        <v>38</v>
      </c>
      <c r="BY2" s="53" t="s">
        <v>39</v>
      </c>
      <c r="BZ2" s="53" t="s">
        <v>38</v>
      </c>
      <c r="CA2" s="53" t="s">
        <v>39</v>
      </c>
      <c r="CB2" s="53" t="s">
        <v>38</v>
      </c>
      <c r="CC2" s="53" t="s">
        <v>39</v>
      </c>
      <c r="CD2" s="53" t="s">
        <v>38</v>
      </c>
      <c r="CE2" s="53" t="s">
        <v>39</v>
      </c>
      <c r="CF2" s="53" t="s">
        <v>38</v>
      </c>
      <c r="CG2" s="53" t="s">
        <v>39</v>
      </c>
      <c r="CH2" s="53" t="s">
        <v>38</v>
      </c>
      <c r="CI2" s="53" t="s">
        <v>39</v>
      </c>
      <c r="CJ2" s="53" t="s">
        <v>38</v>
      </c>
      <c r="CK2" s="53" t="s">
        <v>44</v>
      </c>
      <c r="CL2" s="54" t="s">
        <v>38</v>
      </c>
      <c r="CM2" s="55" t="s">
        <v>47</v>
      </c>
      <c r="CN2" s="56" t="s">
        <v>40</v>
      </c>
      <c r="CO2" s="56" t="s">
        <v>41</v>
      </c>
      <c r="CP2" s="53" t="s">
        <v>140</v>
      </c>
      <c r="CQ2" s="53" t="s">
        <v>141</v>
      </c>
      <c r="CR2" s="74" t="s">
        <v>140</v>
      </c>
      <c r="CS2" s="74" t="s">
        <v>141</v>
      </c>
      <c r="CT2" s="53" t="s">
        <v>144</v>
      </c>
      <c r="CU2" s="53" t="s">
        <v>38</v>
      </c>
      <c r="CV2" s="74" t="s">
        <v>144</v>
      </c>
      <c r="CW2" s="74" t="s">
        <v>38</v>
      </c>
    </row>
    <row r="3" spans="1:102" ht="25.5" customHeight="1" thickBot="1" x14ac:dyDescent="0.45">
      <c r="A3" s="63">
        <v>44255</v>
      </c>
      <c r="B3" s="68"/>
      <c r="C3" s="58">
        <v>2.0647000000000002</v>
      </c>
      <c r="D3" s="64"/>
      <c r="E3" s="58">
        <v>2.9338000000000002</v>
      </c>
      <c r="F3" s="64"/>
      <c r="G3" s="58">
        <v>3.0145</v>
      </c>
      <c r="H3" s="64"/>
      <c r="I3" s="58">
        <v>1.4742999999999999</v>
      </c>
      <c r="J3" s="64"/>
      <c r="K3" s="58">
        <v>2.3917999999999999</v>
      </c>
      <c r="L3" s="64"/>
      <c r="M3" s="58">
        <v>1.3479000000000001</v>
      </c>
      <c r="N3" s="64"/>
      <c r="O3" s="58">
        <v>12745</v>
      </c>
      <c r="P3" s="67"/>
      <c r="Q3" s="58">
        <v>402</v>
      </c>
      <c r="R3" s="67"/>
      <c r="S3" s="58">
        <v>903240.8</v>
      </c>
      <c r="T3" s="67"/>
      <c r="U3" s="58">
        <v>375785.9</v>
      </c>
      <c r="V3" s="67"/>
      <c r="W3" s="58">
        <v>363.87</v>
      </c>
      <c r="X3" s="65"/>
      <c r="Y3" s="58">
        <v>2.5573000000000001</v>
      </c>
      <c r="Z3" s="65"/>
      <c r="AA3" s="58">
        <v>358</v>
      </c>
      <c r="AB3" s="65"/>
      <c r="AC3" s="58">
        <v>344.77</v>
      </c>
      <c r="AD3" s="65"/>
      <c r="AE3" s="58">
        <v>533</v>
      </c>
      <c r="AF3" s="65"/>
      <c r="AG3" s="58">
        <v>390</v>
      </c>
      <c r="AH3" s="67"/>
      <c r="AI3" s="58">
        <v>534.57000000000005</v>
      </c>
      <c r="AJ3" s="65"/>
      <c r="AK3" s="58">
        <v>182.23</v>
      </c>
      <c r="AL3" s="65"/>
      <c r="AM3" s="58">
        <v>179.81</v>
      </c>
      <c r="AN3" s="65"/>
      <c r="AO3" s="58">
        <v>171.47</v>
      </c>
      <c r="AP3" s="65"/>
      <c r="AQ3" s="58">
        <v>229.67</v>
      </c>
      <c r="AR3" s="65"/>
      <c r="AS3" s="58">
        <v>357.47</v>
      </c>
      <c r="AT3" s="65"/>
      <c r="AU3" s="58">
        <v>275.98</v>
      </c>
      <c r="AV3" s="65"/>
      <c r="AW3" s="58">
        <v>312.18</v>
      </c>
      <c r="AX3" s="65"/>
      <c r="AY3" s="58">
        <v>357.23</v>
      </c>
      <c r="AZ3" s="65"/>
      <c r="BA3" s="58">
        <v>378.55</v>
      </c>
      <c r="BB3" s="65"/>
      <c r="BC3" s="58">
        <v>236.93</v>
      </c>
      <c r="BD3" s="65"/>
      <c r="BE3" s="59">
        <v>35922</v>
      </c>
      <c r="BF3" s="67"/>
      <c r="BG3" s="60">
        <v>229.32</v>
      </c>
      <c r="BH3" s="65"/>
      <c r="BI3" s="60">
        <v>288.69</v>
      </c>
      <c r="BJ3" s="65"/>
      <c r="BK3" s="60">
        <v>233.19</v>
      </c>
      <c r="BL3" s="65"/>
      <c r="BM3" s="60">
        <v>218.93</v>
      </c>
      <c r="BN3" s="65"/>
      <c r="BO3" s="60">
        <v>283.95999999999998</v>
      </c>
      <c r="BP3" s="65"/>
      <c r="BQ3" s="60">
        <v>41936</v>
      </c>
      <c r="BR3" s="65"/>
      <c r="BS3" s="60">
        <v>197.18</v>
      </c>
      <c r="BT3" s="65"/>
      <c r="BU3" s="60">
        <v>35608</v>
      </c>
      <c r="BV3" s="65"/>
      <c r="BW3" s="60">
        <v>228.72</v>
      </c>
      <c r="BX3" s="65"/>
      <c r="BY3" s="60">
        <v>54488</v>
      </c>
      <c r="BZ3" s="67"/>
      <c r="CA3" s="60">
        <v>28616.400000000001</v>
      </c>
      <c r="CB3" s="67"/>
      <c r="CC3" s="60">
        <v>11255.6</v>
      </c>
      <c r="CD3" s="67"/>
      <c r="CE3" s="60">
        <v>5623</v>
      </c>
      <c r="CF3" s="67"/>
      <c r="CG3" s="60">
        <v>55503.1</v>
      </c>
      <c r="CH3" s="67"/>
      <c r="CI3" s="60">
        <v>914255</v>
      </c>
      <c r="CJ3" s="67"/>
      <c r="CK3" s="60">
        <v>684.59</v>
      </c>
      <c r="CL3" s="64"/>
      <c r="CM3" s="65"/>
      <c r="CN3" s="62">
        <v>0</v>
      </c>
      <c r="CO3" s="62">
        <v>0</v>
      </c>
      <c r="CP3" s="68">
        <v>4156.5</v>
      </c>
      <c r="CQ3" s="68"/>
      <c r="CR3" s="68">
        <v>12092</v>
      </c>
      <c r="CS3" s="68"/>
      <c r="CT3" s="75">
        <v>4916</v>
      </c>
      <c r="CU3" s="68"/>
      <c r="CV3" s="68">
        <v>12559</v>
      </c>
      <c r="CW3" s="75"/>
      <c r="CX3" s="76"/>
    </row>
    <row r="4" spans="1:102" ht="25.5" customHeight="1" thickBot="1" x14ac:dyDescent="0.45">
      <c r="A4" s="63">
        <v>44256</v>
      </c>
      <c r="B4" s="68"/>
      <c r="C4" s="58">
        <v>2.0653999999999999</v>
      </c>
      <c r="D4" s="64">
        <f t="shared" ref="D4:D34" si="0">IF((C4-C3&lt;0), "0",(C4-C3)*1000000)</f>
        <v>699.99999999970089</v>
      </c>
      <c r="E4" s="58">
        <v>2.9348999999999998</v>
      </c>
      <c r="F4" s="64">
        <f t="shared" ref="F4:F34" si="1">IF((E4-E3&lt;0), "0",(E4-E3)*1000000)</f>
        <v>1099.9999999996569</v>
      </c>
      <c r="G4" s="58">
        <v>3.0163000000000002</v>
      </c>
      <c r="H4" s="64">
        <f t="shared" ref="H4:H34" si="2">IF((G4-G3&lt;0), "0",(G4-G3)*1000000)</f>
        <v>1800.0000000002458</v>
      </c>
      <c r="I4" s="58">
        <v>1.4753000000000001</v>
      </c>
      <c r="J4" s="64">
        <f t="shared" ref="J4:J34" si="3">IF((I4-I3&lt;0), "0",(I4-I3)*1000000)</f>
        <v>1000.0000000001119</v>
      </c>
      <c r="K4" s="58">
        <v>2.3936999999999999</v>
      </c>
      <c r="L4" s="64">
        <f>IF((K4-K3&lt;0), "0",(K4-K3)*1000000)</f>
        <v>1900.0000000000127</v>
      </c>
      <c r="M4" s="58">
        <v>1.3486</v>
      </c>
      <c r="N4" s="64">
        <f t="shared" ref="N4:N34" si="4">IF((M4-M3&lt;0), "",(M4-M3)*1000000)</f>
        <v>699.99999999992292</v>
      </c>
      <c r="O4" s="58">
        <v>12745</v>
      </c>
      <c r="P4" s="67">
        <f t="shared" ref="P4:P10" si="5">IF((O4-O3&lt;0), "",O4-O3)</f>
        <v>0</v>
      </c>
      <c r="Q4" s="58">
        <v>407</v>
      </c>
      <c r="R4" s="67">
        <f t="shared" ref="R4:R34" si="6">IF((Q4-Q3&lt;0), "",Q4-Q3)</f>
        <v>5</v>
      </c>
      <c r="S4" s="58">
        <v>903486.4</v>
      </c>
      <c r="T4" s="67">
        <f t="shared" ref="T4:T34" si="7">IF((S4-S3&lt;0), "",S4-S3)</f>
        <v>245.59999999997672</v>
      </c>
      <c r="U4" s="58">
        <v>375948.3</v>
      </c>
      <c r="V4" s="67">
        <f t="shared" ref="V4:V34" si="8">IF((U4-U3&lt;0), "",U4-U3)</f>
        <v>162.39999999996508</v>
      </c>
      <c r="W4" s="58">
        <v>363.98</v>
      </c>
      <c r="X4" s="65">
        <f t="shared" ref="X4:X34" si="9">IF((W4-W3&lt;0), "",(W4-W3)*1000)</f>
        <v>110.00000000001364</v>
      </c>
      <c r="Y4" s="58">
        <v>2.5581999999999998</v>
      </c>
      <c r="Z4" s="65">
        <f t="shared" ref="Z4:Z34" si="10">IF((Y4-Y3&lt;0), "",(Y4-Y3)*1000000)</f>
        <v>899.99999999967883</v>
      </c>
      <c r="AA4" s="58">
        <v>358.14</v>
      </c>
      <c r="AB4" s="65">
        <f t="shared" ref="AB4:AB34" si="11">IF((AA4-AA3&lt;0), "",(AA4-AA3)*1000)</f>
        <v>139.99999999998636</v>
      </c>
      <c r="AC4" s="58">
        <v>344.93</v>
      </c>
      <c r="AD4" s="65">
        <f t="shared" ref="AD4:AD34" si="12">IF((AC4-AC3&lt;0), "",(AC4-AC3)*1000)</f>
        <v>160.00000000002501</v>
      </c>
      <c r="AE4" s="58">
        <v>533.24</v>
      </c>
      <c r="AF4" s="65">
        <f t="shared" ref="AF4:AF34" si="13">IF((AE4-AE3&lt;0), "",(AE4-AE3)*1000)</f>
        <v>240.00000000000909</v>
      </c>
      <c r="AG4" s="58">
        <v>422</v>
      </c>
      <c r="AH4" s="67">
        <f t="shared" ref="AH4:AH34" si="14">IF((AG4-AG3&lt;0), "",AG4-AG3)</f>
        <v>32</v>
      </c>
      <c r="AI4" s="58">
        <v>534.83000000000004</v>
      </c>
      <c r="AJ4" s="65">
        <f t="shared" ref="AJ4:AP34" si="15">IF((AI4-AI3&lt;0), "",(AI4-AI3)*1000)</f>
        <v>259.99999999999091</v>
      </c>
      <c r="AK4" s="58">
        <v>182.27</v>
      </c>
      <c r="AL4" s="65">
        <f t="shared" si="15"/>
        <v>40.000000000020464</v>
      </c>
      <c r="AM4" s="58">
        <v>179.84</v>
      </c>
      <c r="AN4" s="65">
        <f t="shared" si="15"/>
        <v>30.000000000001137</v>
      </c>
      <c r="AO4" s="58">
        <v>171.49</v>
      </c>
      <c r="AP4" s="65">
        <f t="shared" si="15"/>
        <v>20.000000000010232</v>
      </c>
      <c r="AQ4" s="58">
        <v>229.7</v>
      </c>
      <c r="AR4" s="65">
        <f t="shared" ref="AR4:AR34" si="16">IF((AQ4-AQ3&lt;0), "",(AQ4-AQ3)*1000)</f>
        <v>30.000000000001137</v>
      </c>
      <c r="AS4" s="58">
        <v>357.49</v>
      </c>
      <c r="AT4" s="65">
        <f t="shared" ref="AT4:AT34" si="17">IF((AS4-AS3&lt;0), "",(AS4-AS3)*1000)</f>
        <v>19.99999999998181</v>
      </c>
      <c r="AU4" s="58">
        <v>276</v>
      </c>
      <c r="AV4" s="65">
        <f t="shared" ref="AV4:AV34" si="18">IF((AU4-AU3&lt;0), "",(AU4-AU3)*1000)</f>
        <v>19.99999999998181</v>
      </c>
      <c r="AW4" s="58">
        <v>312.2</v>
      </c>
      <c r="AX4" s="65">
        <f t="shared" ref="AX4:AX34" si="19">IF((AW4-AW3&lt;0), "",(AW4-AW3)*1000)</f>
        <v>19.99999999998181</v>
      </c>
      <c r="AY4" s="58">
        <v>357.25</v>
      </c>
      <c r="AZ4" s="65">
        <f t="shared" ref="AZ4:AZ34" si="20">IF((AY4-AY3&lt;0), "",(AY4-AY3)*1000)</f>
        <v>19.99999999998181</v>
      </c>
      <c r="BA4" s="58">
        <v>378.57</v>
      </c>
      <c r="BB4" s="65">
        <f t="shared" ref="BB4:BB34" si="21">IF((BA4-BA3&lt;0), "",(BA4-BA3)*1000)</f>
        <v>19.99999999998181</v>
      </c>
      <c r="BC4" s="58">
        <v>236.94</v>
      </c>
      <c r="BD4" s="65">
        <f t="shared" ref="BD4:BD34" si="22">IF((BC4-BC3&lt;0), "",(BC4-BC3)*1000)</f>
        <v>9.9999999999909051</v>
      </c>
      <c r="BE4" s="59">
        <v>35954</v>
      </c>
      <c r="BF4" s="67">
        <f>IF((BE4-BE3&lt;0), "",BE4-BE3)</f>
        <v>32</v>
      </c>
      <c r="BG4" s="60">
        <v>229.35</v>
      </c>
      <c r="BH4" s="65">
        <f t="shared" ref="BH4:BH34" si="23">IF((BG4-BG3&lt;0), "",(BG4-BG3)*1000)</f>
        <v>30.000000000001137</v>
      </c>
      <c r="BI4" s="60">
        <v>288.72000000000003</v>
      </c>
      <c r="BJ4" s="65">
        <f>IF((BI4-BI3&lt;0), "",(BI4-BI3)*1000)</f>
        <v>30.000000000029559</v>
      </c>
      <c r="BK4" s="60">
        <v>233.2</v>
      </c>
      <c r="BL4" s="65">
        <f t="shared" ref="BL4:BL34" si="24">IF((BK4-BK3&lt;0), "",(BK4-BK3)*1000)</f>
        <v>9.9999999999909051</v>
      </c>
      <c r="BM4" s="60">
        <v>218.97</v>
      </c>
      <c r="BN4" s="65">
        <f t="shared" ref="BN4:BN33" si="25">IF((BM4-BM3&lt;0), "",(BM4-BM3)*1000)</f>
        <v>39.999999999992042</v>
      </c>
      <c r="BO4" s="60">
        <v>284</v>
      </c>
      <c r="BP4" s="65">
        <f t="shared" ref="BP4:BP34" si="26">IF((BO4-BO3&lt;0), "",(BO4-BO3)*1000)</f>
        <v>40.000000000020464</v>
      </c>
      <c r="BQ4" s="60">
        <v>41969</v>
      </c>
      <c r="BR4" s="65">
        <f t="shared" ref="BR4:BR34" si="27">IF((BQ4-BQ3&lt;0), "",BQ4-BQ3)</f>
        <v>33</v>
      </c>
      <c r="BS4" s="60">
        <v>197.2</v>
      </c>
      <c r="BT4" s="65">
        <f>IF((BS4-BS3&lt;0), "",(BS4-BS3)*1000)</f>
        <v>19.99999999998181</v>
      </c>
      <c r="BU4" s="60">
        <v>35635</v>
      </c>
      <c r="BV4" s="65">
        <f t="shared" ref="BV4:BV35" si="28">IF((BU4-BU3&lt;0), "",BU4-BU3)</f>
        <v>27</v>
      </c>
      <c r="BW4" s="60">
        <v>228.74</v>
      </c>
      <c r="BX4" s="65">
        <f t="shared" ref="BX4:BX34" si="29">IF((BW4-BW3&lt;0), "",(BW4-BW3)*1000)</f>
        <v>20.000000000010232</v>
      </c>
      <c r="BY4" s="60">
        <v>54524</v>
      </c>
      <c r="BZ4" s="67">
        <f t="shared" ref="BZ4:BZ34" si="30">IF((BY4-BY3&lt;0), "",BY4-BY3)</f>
        <v>36</v>
      </c>
      <c r="CA4" s="60">
        <v>28616.400000000001</v>
      </c>
      <c r="CB4" s="67">
        <f t="shared" ref="CB4:CB33" si="31">IF((CA4-CA3&lt;0), "",CA4-CA3)</f>
        <v>0</v>
      </c>
      <c r="CC4" s="60">
        <v>11255.6</v>
      </c>
      <c r="CD4" s="67">
        <f t="shared" ref="CD4:CD34" si="32">IF((CC4-CC3&lt;0), "",CC4-CC3)</f>
        <v>0</v>
      </c>
      <c r="CE4" s="60">
        <v>5623</v>
      </c>
      <c r="CF4" s="67">
        <f t="shared" ref="CF4:CF33" si="33">IF((CE4-CE3&lt;0), "",CE4-CE3)</f>
        <v>0</v>
      </c>
      <c r="CG4" s="60">
        <v>55543.5</v>
      </c>
      <c r="CH4" s="67">
        <f t="shared" ref="CH4:CH34" si="34">IF((CG4-CG3&lt;0), "",CG4-CG3)</f>
        <v>40.400000000001455</v>
      </c>
      <c r="CI4" s="60">
        <v>914431</v>
      </c>
      <c r="CJ4" s="67">
        <f t="shared" ref="CJ4:CJ34" si="35">IF((CI4-CI3&lt;0), "",CI4-CI3)</f>
        <v>176</v>
      </c>
      <c r="CK4" s="60">
        <v>685.08</v>
      </c>
      <c r="CL4" s="64">
        <f t="shared" ref="CL4:CL34" si="36">IF((CK4-CK3&lt;0), "",(CK4-CK3)*1000)</f>
        <v>490.00000000000909</v>
      </c>
      <c r="CM4" s="65">
        <f t="shared" ref="CM4:CM34" si="37">CQ4+CS4</f>
        <v>30.3100000000004</v>
      </c>
      <c r="CN4" s="62">
        <v>0</v>
      </c>
      <c r="CO4" s="62">
        <v>0</v>
      </c>
      <c r="CP4" s="68">
        <v>4177.8100000000004</v>
      </c>
      <c r="CQ4" s="67">
        <f t="shared" ref="CQ4:CW34" si="38">IF((CP4-CP3&lt;0), "",CP4-CP3)</f>
        <v>21.3100000000004</v>
      </c>
      <c r="CR4" s="68">
        <v>12101</v>
      </c>
      <c r="CS4" s="67">
        <f t="shared" si="38"/>
        <v>9</v>
      </c>
      <c r="CT4" s="75">
        <v>4928</v>
      </c>
      <c r="CU4" s="67">
        <f t="shared" si="38"/>
        <v>12</v>
      </c>
      <c r="CV4" s="68">
        <v>12577</v>
      </c>
      <c r="CW4" s="67">
        <f t="shared" si="38"/>
        <v>18</v>
      </c>
    </row>
    <row r="5" spans="1:102" ht="25.5" customHeight="1" thickBot="1" x14ac:dyDescent="0.45">
      <c r="A5" s="63">
        <v>44257</v>
      </c>
      <c r="B5" s="44"/>
      <c r="C5" s="58">
        <v>2.0661999999999998</v>
      </c>
      <c r="D5" s="64">
        <f t="shared" si="0"/>
        <v>799.99999999991189</v>
      </c>
      <c r="E5" s="58">
        <v>2.9361000000000002</v>
      </c>
      <c r="F5" s="64">
        <f t="shared" si="1"/>
        <v>1200.000000000312</v>
      </c>
      <c r="G5" s="58">
        <v>3.0183</v>
      </c>
      <c r="H5" s="64">
        <f t="shared" si="2"/>
        <v>1999.9999999997797</v>
      </c>
      <c r="I5" s="58">
        <v>1.4762999999999999</v>
      </c>
      <c r="J5" s="64">
        <f t="shared" si="3"/>
        <v>999.99999999988984</v>
      </c>
      <c r="K5" s="58">
        <v>2.3957999999999999</v>
      </c>
      <c r="L5" s="64">
        <f t="shared" ref="L5:L34" si="39">IF((K5-K4&lt;0), "0",(K5-K4)*1000000)</f>
        <v>2099.9999999999909</v>
      </c>
      <c r="M5" s="58">
        <v>1.3491</v>
      </c>
      <c r="N5" s="64">
        <f t="shared" si="4"/>
        <v>499.99999999994492</v>
      </c>
      <c r="O5" s="58">
        <v>12745</v>
      </c>
      <c r="P5" s="67">
        <f t="shared" si="5"/>
        <v>0</v>
      </c>
      <c r="Q5" s="58">
        <v>412</v>
      </c>
      <c r="R5" s="67">
        <f t="shared" si="6"/>
        <v>5</v>
      </c>
      <c r="S5" s="58">
        <v>903794.2</v>
      </c>
      <c r="T5" s="67">
        <f t="shared" si="7"/>
        <v>307.79999999993015</v>
      </c>
      <c r="U5" s="58">
        <v>376195.5</v>
      </c>
      <c r="V5" s="67">
        <f t="shared" si="8"/>
        <v>247.20000000001164</v>
      </c>
      <c r="W5" s="58">
        <v>364.08</v>
      </c>
      <c r="X5" s="65">
        <f t="shared" si="9"/>
        <v>99.999999999965894</v>
      </c>
      <c r="Y5" s="58">
        <v>2.5592999999999999</v>
      </c>
      <c r="Z5" s="65">
        <f t="shared" si="10"/>
        <v>1100.000000000101</v>
      </c>
      <c r="AA5" s="58">
        <v>358.28</v>
      </c>
      <c r="AB5" s="65">
        <f t="shared" si="11"/>
        <v>139.99999999998636</v>
      </c>
      <c r="AC5" s="58">
        <v>345.08</v>
      </c>
      <c r="AD5" s="65">
        <f t="shared" si="12"/>
        <v>149.99999999997726</v>
      </c>
      <c r="AE5" s="58">
        <v>533.41</v>
      </c>
      <c r="AF5" s="65">
        <f t="shared" si="13"/>
        <v>169.99999999995907</v>
      </c>
      <c r="AG5" s="58">
        <v>455</v>
      </c>
      <c r="AH5" s="67">
        <f t="shared" si="14"/>
        <v>33</v>
      </c>
      <c r="AI5" s="58">
        <v>535.09</v>
      </c>
      <c r="AJ5" s="65">
        <f t="shared" si="15"/>
        <v>259.99999999999091</v>
      </c>
      <c r="AK5" s="58">
        <v>182.38</v>
      </c>
      <c r="AL5" s="65">
        <f t="shared" si="15"/>
        <v>109.99999999998522</v>
      </c>
      <c r="AM5" s="58">
        <v>179.86</v>
      </c>
      <c r="AN5" s="65">
        <f t="shared" si="15"/>
        <v>20.000000000010232</v>
      </c>
      <c r="AO5" s="58">
        <v>171.51</v>
      </c>
      <c r="AP5" s="65">
        <f t="shared" si="15"/>
        <v>19.99999999998181</v>
      </c>
      <c r="AQ5" s="58">
        <v>229.73</v>
      </c>
      <c r="AR5" s="65">
        <f t="shared" si="16"/>
        <v>30.000000000001137</v>
      </c>
      <c r="AS5" s="58">
        <v>357.52</v>
      </c>
      <c r="AT5" s="65">
        <f t="shared" si="17"/>
        <v>29.999999999972715</v>
      </c>
      <c r="AU5" s="58">
        <v>276.01</v>
      </c>
      <c r="AV5" s="65">
        <f t="shared" si="18"/>
        <v>9.9999999999909051</v>
      </c>
      <c r="AW5" s="58">
        <v>312.20999999999998</v>
      </c>
      <c r="AX5" s="65">
        <f t="shared" si="19"/>
        <v>9.9999999999909051</v>
      </c>
      <c r="AY5" s="58">
        <v>357.27</v>
      </c>
      <c r="AZ5" s="65">
        <f t="shared" si="20"/>
        <v>19.99999999998181</v>
      </c>
      <c r="BA5" s="58">
        <v>378.58</v>
      </c>
      <c r="BB5" s="65">
        <f t="shared" si="21"/>
        <v>9.9999999999909051</v>
      </c>
      <c r="BC5" s="58">
        <v>236.95</v>
      </c>
      <c r="BD5" s="65">
        <f t="shared" si="22"/>
        <v>9.9999999999909051</v>
      </c>
      <c r="BE5" s="59">
        <v>35989</v>
      </c>
      <c r="BF5" s="67">
        <f t="shared" ref="BF5:BF34" si="40">IF((BE5-BE4&lt;0), "",BE5-BE4)</f>
        <v>35</v>
      </c>
      <c r="BG5" s="60">
        <v>229.38</v>
      </c>
      <c r="BH5" s="65">
        <f t="shared" si="23"/>
        <v>30.000000000001137</v>
      </c>
      <c r="BI5" s="60">
        <v>288.75</v>
      </c>
      <c r="BJ5" s="65">
        <f t="shared" ref="BJ5:BJ34" si="41">IF((BI5-BI4&lt;0), "",(BI5-BI4)*1000)</f>
        <v>29.999999999972715</v>
      </c>
      <c r="BK5" s="60">
        <v>233.21</v>
      </c>
      <c r="BL5" s="65">
        <f t="shared" si="24"/>
        <v>10.000000000019327</v>
      </c>
      <c r="BM5" s="60">
        <v>219.01</v>
      </c>
      <c r="BN5" s="65">
        <f t="shared" si="25"/>
        <v>39.999999999992042</v>
      </c>
      <c r="BO5" s="60">
        <v>284.02999999999997</v>
      </c>
      <c r="BP5" s="65">
        <f t="shared" si="26"/>
        <v>29.999999999972715</v>
      </c>
      <c r="BQ5" s="60">
        <v>41998</v>
      </c>
      <c r="BR5" s="65">
        <f t="shared" si="27"/>
        <v>29</v>
      </c>
      <c r="BS5" s="60">
        <v>197.23</v>
      </c>
      <c r="BT5" s="65">
        <f>IF((BS5-BS4&lt;0), "",(BS5-BS4)*1000)</f>
        <v>30.000000000001137</v>
      </c>
      <c r="BU5" s="60">
        <v>35662</v>
      </c>
      <c r="BV5" s="65">
        <f t="shared" si="28"/>
        <v>27</v>
      </c>
      <c r="BW5" s="60">
        <v>228.76</v>
      </c>
      <c r="BX5" s="65">
        <f t="shared" si="29"/>
        <v>19.99999999998181</v>
      </c>
      <c r="BY5" s="60">
        <v>54557</v>
      </c>
      <c r="BZ5" s="67">
        <f t="shared" si="30"/>
        <v>33</v>
      </c>
      <c r="CA5" s="60">
        <v>28616.400000000001</v>
      </c>
      <c r="CB5" s="67">
        <f t="shared" si="31"/>
        <v>0</v>
      </c>
      <c r="CC5" s="60">
        <v>11255.6</v>
      </c>
      <c r="CD5" s="67">
        <f t="shared" si="32"/>
        <v>0</v>
      </c>
      <c r="CE5" s="60">
        <v>5623</v>
      </c>
      <c r="CF5" s="67">
        <f t="shared" si="33"/>
        <v>0</v>
      </c>
      <c r="CG5" s="60">
        <v>55575.4</v>
      </c>
      <c r="CH5" s="67">
        <f t="shared" si="34"/>
        <v>31.900000000001455</v>
      </c>
      <c r="CI5" s="60">
        <v>914626</v>
      </c>
      <c r="CJ5" s="67">
        <f t="shared" si="35"/>
        <v>195</v>
      </c>
      <c r="CK5" s="60">
        <v>685.43</v>
      </c>
      <c r="CL5" s="64">
        <f t="shared" si="36"/>
        <v>349.99999999990905</v>
      </c>
      <c r="CM5" s="65">
        <f t="shared" si="37"/>
        <v>35.269999999999527</v>
      </c>
      <c r="CN5" s="62">
        <v>0</v>
      </c>
      <c r="CO5" s="62">
        <v>0</v>
      </c>
      <c r="CP5" s="68">
        <v>4199.08</v>
      </c>
      <c r="CQ5" s="67">
        <f t="shared" si="38"/>
        <v>21.269999999999527</v>
      </c>
      <c r="CR5" s="68">
        <v>12115</v>
      </c>
      <c r="CS5" s="67">
        <f t="shared" si="38"/>
        <v>14</v>
      </c>
      <c r="CT5" s="75">
        <v>4939</v>
      </c>
      <c r="CU5" s="67">
        <f t="shared" si="38"/>
        <v>11</v>
      </c>
      <c r="CV5" s="68">
        <v>12605</v>
      </c>
      <c r="CW5" s="67">
        <f t="shared" si="38"/>
        <v>28</v>
      </c>
    </row>
    <row r="6" spans="1:102" ht="24.75" customHeight="1" thickBot="1" x14ac:dyDescent="0.45">
      <c r="A6" s="63">
        <v>44258</v>
      </c>
      <c r="B6" s="44"/>
      <c r="C6" s="58">
        <v>2.0670000000000002</v>
      </c>
      <c r="D6" s="64">
        <f t="shared" si="0"/>
        <v>800.00000000035595</v>
      </c>
      <c r="E6" s="58">
        <v>2.9373</v>
      </c>
      <c r="F6" s="64">
        <f t="shared" si="1"/>
        <v>1199.9999999998679</v>
      </c>
      <c r="G6" s="58">
        <v>3.0202</v>
      </c>
      <c r="H6" s="64">
        <f t="shared" si="2"/>
        <v>1900.0000000000127</v>
      </c>
      <c r="I6" s="58">
        <v>1.4773000000000001</v>
      </c>
      <c r="J6" s="64">
        <f t="shared" si="3"/>
        <v>1000.0000000001119</v>
      </c>
      <c r="K6" s="58">
        <v>2.3976999999999999</v>
      </c>
      <c r="L6" s="64">
        <f t="shared" si="39"/>
        <v>1900.0000000000127</v>
      </c>
      <c r="M6" s="58">
        <v>1.3496999999999999</v>
      </c>
      <c r="N6" s="64">
        <f t="shared" si="4"/>
        <v>599.99999999993395</v>
      </c>
      <c r="O6" s="58">
        <v>12745</v>
      </c>
      <c r="P6" s="67">
        <f t="shared" si="5"/>
        <v>0</v>
      </c>
      <c r="Q6" s="58">
        <v>417</v>
      </c>
      <c r="R6" s="67">
        <f t="shared" si="6"/>
        <v>5</v>
      </c>
      <c r="S6" s="58">
        <v>904135.8</v>
      </c>
      <c r="T6" s="67">
        <f t="shared" si="7"/>
        <v>341.60000000009313</v>
      </c>
      <c r="U6" s="58">
        <v>376458.1</v>
      </c>
      <c r="V6" s="67">
        <f t="shared" si="8"/>
        <v>262.59999999997672</v>
      </c>
      <c r="W6" s="58">
        <v>364.18</v>
      </c>
      <c r="X6" s="65">
        <f t="shared" si="9"/>
        <v>100.00000000002274</v>
      </c>
      <c r="Y6" s="58">
        <v>2.5602999999999998</v>
      </c>
      <c r="Z6" s="65">
        <f t="shared" si="10"/>
        <v>999.99999999988984</v>
      </c>
      <c r="AA6" s="58">
        <v>358.45</v>
      </c>
      <c r="AB6" s="65">
        <f t="shared" si="11"/>
        <v>170.00000000001592</v>
      </c>
      <c r="AC6" s="58">
        <v>345.23</v>
      </c>
      <c r="AD6" s="65">
        <f t="shared" si="12"/>
        <v>150.00000000003411</v>
      </c>
      <c r="AE6" s="58">
        <v>533.59</v>
      </c>
      <c r="AF6" s="65">
        <f t="shared" si="13"/>
        <v>180.00000000006366</v>
      </c>
      <c r="AG6" s="58">
        <v>488</v>
      </c>
      <c r="AH6" s="67">
        <f t="shared" si="14"/>
        <v>33</v>
      </c>
      <c r="AI6" s="58">
        <v>535.37</v>
      </c>
      <c r="AJ6" s="65">
        <f t="shared" si="15"/>
        <v>279.99999999997272</v>
      </c>
      <c r="AK6" s="58">
        <v>182.5</v>
      </c>
      <c r="AL6" s="65">
        <f t="shared" si="15"/>
        <v>120.00000000000455</v>
      </c>
      <c r="AM6" s="58">
        <v>179.88</v>
      </c>
      <c r="AN6" s="65">
        <f t="shared" si="15"/>
        <v>19.99999999998181</v>
      </c>
      <c r="AO6" s="58">
        <v>171.53</v>
      </c>
      <c r="AP6" s="65">
        <f t="shared" si="15"/>
        <v>20.000000000010232</v>
      </c>
      <c r="AQ6" s="58">
        <v>229.76</v>
      </c>
      <c r="AR6" s="65">
        <f t="shared" si="16"/>
        <v>30.000000000001137</v>
      </c>
      <c r="AS6" s="58">
        <v>357.54</v>
      </c>
      <c r="AT6" s="65">
        <f t="shared" si="17"/>
        <v>20.000000000038654</v>
      </c>
      <c r="AU6" s="58">
        <v>276.05</v>
      </c>
      <c r="AV6" s="65">
        <f t="shared" si="18"/>
        <v>40.000000000020464</v>
      </c>
      <c r="AW6" s="58">
        <v>312.23</v>
      </c>
      <c r="AX6" s="65">
        <f t="shared" si="19"/>
        <v>20.000000000038654</v>
      </c>
      <c r="AY6" s="58">
        <v>357.28</v>
      </c>
      <c r="AZ6" s="65">
        <f t="shared" si="20"/>
        <v>9.9999999999909051</v>
      </c>
      <c r="BA6" s="58">
        <v>378.6</v>
      </c>
      <c r="BB6" s="65">
        <f t="shared" si="21"/>
        <v>20.000000000038654</v>
      </c>
      <c r="BC6" s="58">
        <v>236.96</v>
      </c>
      <c r="BD6" s="65">
        <f t="shared" si="22"/>
        <v>10.000000000019327</v>
      </c>
      <c r="BE6" s="59">
        <v>36022</v>
      </c>
      <c r="BF6" s="67">
        <f t="shared" si="40"/>
        <v>33</v>
      </c>
      <c r="BG6" s="60">
        <v>229.41</v>
      </c>
      <c r="BH6" s="65">
        <f t="shared" si="23"/>
        <v>30.000000000001137</v>
      </c>
      <c r="BI6" s="60">
        <v>288.79000000000002</v>
      </c>
      <c r="BJ6" s="65">
        <f t="shared" si="41"/>
        <v>40.000000000020464</v>
      </c>
      <c r="BK6" s="60">
        <v>233.22</v>
      </c>
      <c r="BL6" s="65">
        <f t="shared" si="24"/>
        <v>9.9999999999909051</v>
      </c>
      <c r="BM6" s="60">
        <v>219.05</v>
      </c>
      <c r="BN6" s="65">
        <f t="shared" si="25"/>
        <v>40.000000000020464</v>
      </c>
      <c r="BO6" s="60">
        <v>284.06</v>
      </c>
      <c r="BP6" s="65">
        <f t="shared" si="26"/>
        <v>30.000000000029559</v>
      </c>
      <c r="BQ6" s="60">
        <v>42028</v>
      </c>
      <c r="BR6" s="65">
        <f t="shared" si="27"/>
        <v>30</v>
      </c>
      <c r="BS6" s="60">
        <v>197.27</v>
      </c>
      <c r="BT6" s="65">
        <f t="shared" ref="BT6:BT35" si="42">IF((BS6-BS5&lt;0), "",(BS6-BS5)*1000)</f>
        <v>40.000000000020464</v>
      </c>
      <c r="BU6" s="60">
        <v>35690</v>
      </c>
      <c r="BV6" s="65">
        <f t="shared" si="28"/>
        <v>28</v>
      </c>
      <c r="BW6" s="60">
        <v>228.78</v>
      </c>
      <c r="BX6" s="65">
        <f t="shared" si="29"/>
        <v>20.000000000010232</v>
      </c>
      <c r="BY6" s="60">
        <v>54595</v>
      </c>
      <c r="BZ6" s="67">
        <f t="shared" si="30"/>
        <v>38</v>
      </c>
      <c r="CA6" s="60">
        <v>28616.400000000001</v>
      </c>
      <c r="CB6" s="67">
        <f t="shared" si="31"/>
        <v>0</v>
      </c>
      <c r="CC6" s="60">
        <v>11255.6</v>
      </c>
      <c r="CD6" s="67">
        <f t="shared" si="32"/>
        <v>0</v>
      </c>
      <c r="CE6" s="60">
        <v>5623</v>
      </c>
      <c r="CF6" s="67">
        <f t="shared" si="33"/>
        <v>0</v>
      </c>
      <c r="CG6" s="60">
        <v>55606.2</v>
      </c>
      <c r="CH6" s="67">
        <f t="shared" si="34"/>
        <v>30.799999999995634</v>
      </c>
      <c r="CI6" s="60">
        <v>914804</v>
      </c>
      <c r="CJ6" s="67">
        <f t="shared" si="35"/>
        <v>178</v>
      </c>
      <c r="CK6" s="60">
        <v>685.9</v>
      </c>
      <c r="CL6" s="64">
        <f t="shared" si="36"/>
        <v>470.00000000002728</v>
      </c>
      <c r="CM6" s="65">
        <f t="shared" si="37"/>
        <v>29.199999999999818</v>
      </c>
      <c r="CN6" s="62">
        <v>0</v>
      </c>
      <c r="CO6" s="62">
        <v>0</v>
      </c>
      <c r="CP6" s="68">
        <v>4223.28</v>
      </c>
      <c r="CQ6" s="67">
        <f t="shared" si="38"/>
        <v>24.199999999999818</v>
      </c>
      <c r="CR6" s="68">
        <v>12120</v>
      </c>
      <c r="CS6" s="67">
        <f t="shared" si="38"/>
        <v>5</v>
      </c>
      <c r="CT6" s="68">
        <v>4950</v>
      </c>
      <c r="CU6" s="67">
        <f t="shared" si="38"/>
        <v>11</v>
      </c>
      <c r="CV6" s="68">
        <v>12632</v>
      </c>
      <c r="CW6" s="67">
        <f t="shared" si="38"/>
        <v>27</v>
      </c>
    </row>
    <row r="7" spans="1:102" ht="25.5" customHeight="1" thickBot="1" x14ac:dyDescent="0.45">
      <c r="A7" s="63">
        <v>44259</v>
      </c>
      <c r="B7" s="44"/>
      <c r="C7" s="58">
        <v>2.0678000000000001</v>
      </c>
      <c r="D7" s="64">
        <f t="shared" si="0"/>
        <v>799.99999999991189</v>
      </c>
      <c r="E7" s="58">
        <v>2.9384999999999999</v>
      </c>
      <c r="F7" s="64">
        <f t="shared" si="1"/>
        <v>1199.9999999998679</v>
      </c>
      <c r="G7" s="58">
        <v>3.0222000000000002</v>
      </c>
      <c r="H7" s="64">
        <f t="shared" si="2"/>
        <v>2000.0000000002237</v>
      </c>
      <c r="I7" s="58">
        <v>1.4783999999999999</v>
      </c>
      <c r="J7" s="64">
        <f t="shared" si="3"/>
        <v>1099.9999999998788</v>
      </c>
      <c r="K7" s="58">
        <v>2.3997000000000002</v>
      </c>
      <c r="L7" s="64">
        <f t="shared" si="39"/>
        <v>2000.0000000002237</v>
      </c>
      <c r="M7" s="58">
        <v>1.3504</v>
      </c>
      <c r="N7" s="64">
        <f t="shared" si="4"/>
        <v>700.00000000014495</v>
      </c>
      <c r="O7" s="58">
        <v>12747</v>
      </c>
      <c r="P7" s="67">
        <f t="shared" si="5"/>
        <v>2</v>
      </c>
      <c r="Q7" s="58">
        <v>422</v>
      </c>
      <c r="R7" s="67">
        <f t="shared" si="6"/>
        <v>5</v>
      </c>
      <c r="S7" s="58">
        <v>904508</v>
      </c>
      <c r="T7" s="67">
        <f t="shared" si="7"/>
        <v>372.19999999995343</v>
      </c>
      <c r="U7" s="58">
        <v>376724.2</v>
      </c>
      <c r="V7" s="67">
        <f t="shared" si="8"/>
        <v>266.10000000003492</v>
      </c>
      <c r="W7" s="58">
        <v>364.28</v>
      </c>
      <c r="X7" s="65">
        <f t="shared" si="9"/>
        <v>99.999999999965894</v>
      </c>
      <c r="Y7" s="58">
        <v>2.5613999999999999</v>
      </c>
      <c r="Z7" s="65">
        <f t="shared" si="10"/>
        <v>1100.000000000101</v>
      </c>
      <c r="AA7" s="58">
        <v>358.66</v>
      </c>
      <c r="AB7" s="65">
        <f t="shared" si="11"/>
        <v>210.00000000003638</v>
      </c>
      <c r="AC7" s="58">
        <v>345.38</v>
      </c>
      <c r="AD7" s="65">
        <f t="shared" si="12"/>
        <v>149.99999999997726</v>
      </c>
      <c r="AE7" s="58">
        <v>533.78</v>
      </c>
      <c r="AF7" s="65">
        <f t="shared" si="13"/>
        <v>189.99999999994088</v>
      </c>
      <c r="AG7" s="58">
        <v>521</v>
      </c>
      <c r="AH7" s="67">
        <f t="shared" si="14"/>
        <v>33</v>
      </c>
      <c r="AI7" s="58">
        <v>535.63</v>
      </c>
      <c r="AJ7" s="65">
        <v>182.55</v>
      </c>
      <c r="AK7" s="58">
        <v>182.55</v>
      </c>
      <c r="AL7" s="65">
        <f t="shared" si="15"/>
        <v>50.000000000011369</v>
      </c>
      <c r="AM7" s="58">
        <v>179.9</v>
      </c>
      <c r="AN7" s="65">
        <f t="shared" si="15"/>
        <v>20.000000000010232</v>
      </c>
      <c r="AO7" s="58">
        <v>171.56</v>
      </c>
      <c r="AP7" s="65">
        <f t="shared" si="15"/>
        <v>30.000000000001137</v>
      </c>
      <c r="AQ7" s="58">
        <v>229.79</v>
      </c>
      <c r="AR7" s="65">
        <f t="shared" si="16"/>
        <v>30.000000000001137</v>
      </c>
      <c r="AS7" s="58">
        <v>357.57</v>
      </c>
      <c r="AT7" s="65">
        <f t="shared" si="17"/>
        <v>29.999999999972715</v>
      </c>
      <c r="AU7" s="58">
        <v>276.07</v>
      </c>
      <c r="AV7" s="65">
        <f t="shared" si="18"/>
        <v>19.99999999998181</v>
      </c>
      <c r="AW7" s="58">
        <v>312.29000000000002</v>
      </c>
      <c r="AX7" s="65">
        <f t="shared" si="19"/>
        <v>60.000000000002274</v>
      </c>
      <c r="AY7" s="58">
        <v>357.3</v>
      </c>
      <c r="AZ7" s="65">
        <f t="shared" si="20"/>
        <v>20.000000000038654</v>
      </c>
      <c r="BA7" s="58">
        <v>378.62</v>
      </c>
      <c r="BB7" s="65">
        <f t="shared" si="21"/>
        <v>19.99999999998181</v>
      </c>
      <c r="BC7" s="58">
        <v>236.98</v>
      </c>
      <c r="BD7" s="65">
        <f t="shared" si="22"/>
        <v>19.99999999998181</v>
      </c>
      <c r="BE7" s="59">
        <v>36059</v>
      </c>
      <c r="BF7" s="67">
        <f t="shared" si="40"/>
        <v>37</v>
      </c>
      <c r="BG7" s="60">
        <v>229.45</v>
      </c>
      <c r="BH7" s="65">
        <f t="shared" si="23"/>
        <v>39.999999999992042</v>
      </c>
      <c r="BI7" s="60">
        <v>288.83</v>
      </c>
      <c r="BJ7" s="65">
        <f t="shared" si="41"/>
        <v>39.99999999996362</v>
      </c>
      <c r="BK7" s="60">
        <v>233.23</v>
      </c>
      <c r="BL7" s="65">
        <f t="shared" si="24"/>
        <v>9.9999999999909051</v>
      </c>
      <c r="BM7" s="60">
        <v>219.09</v>
      </c>
      <c r="BN7" s="65">
        <f t="shared" si="25"/>
        <v>39.999999999992042</v>
      </c>
      <c r="BO7" s="60">
        <v>284.10000000000002</v>
      </c>
      <c r="BP7" s="65">
        <f t="shared" si="26"/>
        <v>40.000000000020464</v>
      </c>
      <c r="BQ7" s="60">
        <v>42062</v>
      </c>
      <c r="BR7" s="65">
        <f t="shared" si="27"/>
        <v>34</v>
      </c>
      <c r="BS7" s="60">
        <v>197.3</v>
      </c>
      <c r="BT7" s="65">
        <f t="shared" si="42"/>
        <v>30.000000000001137</v>
      </c>
      <c r="BU7" s="60">
        <v>35720</v>
      </c>
      <c r="BV7" s="65">
        <f t="shared" si="28"/>
        <v>30</v>
      </c>
      <c r="BW7" s="60">
        <v>228.8</v>
      </c>
      <c r="BX7" s="65">
        <f t="shared" si="29"/>
        <v>20.000000000010232</v>
      </c>
      <c r="BY7" s="60">
        <v>54630</v>
      </c>
      <c r="BZ7" s="67">
        <f t="shared" si="30"/>
        <v>35</v>
      </c>
      <c r="CA7" s="60">
        <v>28616.400000000001</v>
      </c>
      <c r="CB7" s="67">
        <f t="shared" si="31"/>
        <v>0</v>
      </c>
      <c r="CC7" s="60">
        <v>11255.6</v>
      </c>
      <c r="CD7" s="67">
        <f t="shared" si="32"/>
        <v>0</v>
      </c>
      <c r="CE7" s="60">
        <v>5623</v>
      </c>
      <c r="CF7" s="67">
        <f t="shared" si="33"/>
        <v>0</v>
      </c>
      <c r="CG7" s="60">
        <v>55637.8</v>
      </c>
      <c r="CH7" s="67">
        <f t="shared" si="34"/>
        <v>31.600000000005821</v>
      </c>
      <c r="CI7" s="60">
        <v>914982</v>
      </c>
      <c r="CJ7" s="67">
        <f t="shared" si="35"/>
        <v>178</v>
      </c>
      <c r="CK7" s="60">
        <v>686.38</v>
      </c>
      <c r="CL7" s="64">
        <f t="shared" si="36"/>
        <v>480.00000000001819</v>
      </c>
      <c r="CM7" s="65">
        <f t="shared" si="37"/>
        <v>40.520000000000437</v>
      </c>
      <c r="CN7" s="62">
        <v>0</v>
      </c>
      <c r="CO7" s="62">
        <v>0</v>
      </c>
      <c r="CP7" s="68">
        <v>4253.8</v>
      </c>
      <c r="CQ7" s="67">
        <f t="shared" si="38"/>
        <v>30.520000000000437</v>
      </c>
      <c r="CR7" s="68">
        <v>12130</v>
      </c>
      <c r="CS7" s="67">
        <f t="shared" si="38"/>
        <v>10</v>
      </c>
      <c r="CT7" s="75">
        <v>4960</v>
      </c>
      <c r="CU7" s="67">
        <f t="shared" si="38"/>
        <v>10</v>
      </c>
      <c r="CV7" s="68">
        <v>12652</v>
      </c>
      <c r="CW7" s="67">
        <f t="shared" si="38"/>
        <v>20</v>
      </c>
    </row>
    <row r="8" spans="1:102" ht="25.5" customHeight="1" thickBot="1" x14ac:dyDescent="0.45">
      <c r="A8" s="63">
        <v>44260</v>
      </c>
      <c r="B8" s="44"/>
      <c r="C8" s="58">
        <v>2.0686</v>
      </c>
      <c r="D8" s="64">
        <f t="shared" si="0"/>
        <v>799.99999999991189</v>
      </c>
      <c r="E8" s="58">
        <v>2.9399000000000002</v>
      </c>
      <c r="F8" s="64">
        <f t="shared" si="1"/>
        <v>1400.0000000002899</v>
      </c>
      <c r="G8" s="58">
        <v>3.024</v>
      </c>
      <c r="H8" s="64">
        <f t="shared" si="2"/>
        <v>1799.9999999998017</v>
      </c>
      <c r="I8" s="58">
        <v>1.4794</v>
      </c>
      <c r="J8" s="64">
        <f t="shared" si="3"/>
        <v>1000.0000000001119</v>
      </c>
      <c r="K8" s="58">
        <v>2.4016999999999999</v>
      </c>
      <c r="L8" s="64">
        <f t="shared" si="39"/>
        <v>1999.9999999997797</v>
      </c>
      <c r="M8" s="58">
        <v>1.3511</v>
      </c>
      <c r="N8" s="64">
        <f t="shared" si="4"/>
        <v>699.99999999992292</v>
      </c>
      <c r="O8" s="58">
        <v>12747</v>
      </c>
      <c r="P8" s="67">
        <f t="shared" si="5"/>
        <v>0</v>
      </c>
      <c r="Q8" s="58">
        <v>427</v>
      </c>
      <c r="R8" s="67">
        <f t="shared" si="6"/>
        <v>5</v>
      </c>
      <c r="S8" s="58">
        <v>904820.8</v>
      </c>
      <c r="T8" s="67">
        <f t="shared" si="7"/>
        <v>312.80000000004657</v>
      </c>
      <c r="U8" s="58">
        <v>376959.1</v>
      </c>
      <c r="V8" s="67">
        <f t="shared" si="8"/>
        <v>234.89999999996508</v>
      </c>
      <c r="W8" s="58">
        <v>364.38</v>
      </c>
      <c r="X8" s="65">
        <f t="shared" si="9"/>
        <v>100.00000000002274</v>
      </c>
      <c r="Y8" s="58">
        <v>2.5626000000000002</v>
      </c>
      <c r="Z8" s="65">
        <f t="shared" si="10"/>
        <v>1200.000000000312</v>
      </c>
      <c r="AA8" s="58">
        <v>358.88</v>
      </c>
      <c r="AB8" s="65">
        <f t="shared" si="11"/>
        <v>219.99999999997044</v>
      </c>
      <c r="AC8" s="58">
        <v>345.54</v>
      </c>
      <c r="AD8" s="65">
        <f t="shared" si="12"/>
        <v>160.00000000002501</v>
      </c>
      <c r="AE8" s="58">
        <v>534.01</v>
      </c>
      <c r="AF8" s="65">
        <f t="shared" si="13"/>
        <v>230.00000000001819</v>
      </c>
      <c r="AG8" s="58">
        <v>552</v>
      </c>
      <c r="AH8" s="67">
        <f t="shared" si="14"/>
        <v>31</v>
      </c>
      <c r="AI8" s="58">
        <v>535.98</v>
      </c>
      <c r="AJ8" s="65">
        <f t="shared" si="15"/>
        <v>350.00000000002274</v>
      </c>
      <c r="AK8" s="58">
        <v>182.58</v>
      </c>
      <c r="AL8" s="65">
        <f t="shared" si="15"/>
        <v>30.000000000001137</v>
      </c>
      <c r="AM8" s="58">
        <v>179.93</v>
      </c>
      <c r="AN8" s="65">
        <f t="shared" si="15"/>
        <v>30.000000000001137</v>
      </c>
      <c r="AO8" s="58">
        <v>171.59</v>
      </c>
      <c r="AP8" s="65">
        <f t="shared" si="15"/>
        <v>30.000000000001137</v>
      </c>
      <c r="AQ8" s="58">
        <v>229.83</v>
      </c>
      <c r="AR8" s="65">
        <f t="shared" si="16"/>
        <v>40.000000000020464</v>
      </c>
      <c r="AS8" s="58">
        <v>357.59</v>
      </c>
      <c r="AT8" s="65">
        <f t="shared" si="17"/>
        <v>19.99999999998181</v>
      </c>
      <c r="AU8" s="58">
        <v>276.08</v>
      </c>
      <c r="AV8" s="65">
        <f t="shared" si="18"/>
        <v>9.9999999999909051</v>
      </c>
      <c r="AW8" s="58">
        <v>312.31</v>
      </c>
      <c r="AX8" s="65">
        <f t="shared" si="19"/>
        <v>19.99999999998181</v>
      </c>
      <c r="AY8" s="58">
        <v>357.31</v>
      </c>
      <c r="AZ8" s="65">
        <f t="shared" si="20"/>
        <v>9.9999999999909051</v>
      </c>
      <c r="BA8" s="58">
        <v>378.64</v>
      </c>
      <c r="BB8" s="65">
        <f t="shared" si="21"/>
        <v>19.99999999998181</v>
      </c>
      <c r="BC8" s="58">
        <v>236.99</v>
      </c>
      <c r="BD8" s="65">
        <f t="shared" si="22"/>
        <v>10.000000000019327</v>
      </c>
      <c r="BE8" s="59">
        <v>36092</v>
      </c>
      <c r="BF8" s="67">
        <f t="shared" si="40"/>
        <v>33</v>
      </c>
      <c r="BG8" s="60">
        <v>229.5</v>
      </c>
      <c r="BH8" s="65">
        <f t="shared" si="23"/>
        <v>50.000000000011369</v>
      </c>
      <c r="BI8" s="60">
        <v>288.87</v>
      </c>
      <c r="BJ8" s="65">
        <f t="shared" si="41"/>
        <v>40.000000000020464</v>
      </c>
      <c r="BK8" s="60">
        <v>233.24</v>
      </c>
      <c r="BL8" s="65">
        <f t="shared" si="24"/>
        <v>10.000000000019327</v>
      </c>
      <c r="BM8" s="60">
        <v>219.13</v>
      </c>
      <c r="BN8" s="65">
        <f t="shared" si="25"/>
        <v>39.999999999992042</v>
      </c>
      <c r="BO8" s="60">
        <v>284.13</v>
      </c>
      <c r="BP8" s="65">
        <f t="shared" si="26"/>
        <v>29.999999999972715</v>
      </c>
      <c r="BQ8" s="60">
        <v>42084</v>
      </c>
      <c r="BR8" s="65">
        <f t="shared" si="27"/>
        <v>22</v>
      </c>
      <c r="BS8" s="60">
        <v>197.32</v>
      </c>
      <c r="BT8" s="65">
        <f t="shared" si="42"/>
        <v>19.99999999998181</v>
      </c>
      <c r="BU8" s="60">
        <v>35747</v>
      </c>
      <c r="BV8" s="65">
        <f t="shared" si="28"/>
        <v>27</v>
      </c>
      <c r="BW8" s="60">
        <v>228.82</v>
      </c>
      <c r="BX8" s="65">
        <f t="shared" si="29"/>
        <v>19.99999999998181</v>
      </c>
      <c r="BY8" s="60">
        <v>54666</v>
      </c>
      <c r="BZ8" s="67">
        <f t="shared" si="30"/>
        <v>36</v>
      </c>
      <c r="CA8" s="60">
        <v>28616.400000000001</v>
      </c>
      <c r="CB8" s="67">
        <f t="shared" si="31"/>
        <v>0</v>
      </c>
      <c r="CC8" s="60">
        <v>11255.6</v>
      </c>
      <c r="CD8" s="67">
        <f>IF((CC8-CC7&lt;0), "",CC8-CC7)</f>
        <v>0</v>
      </c>
      <c r="CE8" s="60">
        <v>5623</v>
      </c>
      <c r="CF8" s="67">
        <f t="shared" si="33"/>
        <v>0</v>
      </c>
      <c r="CG8" s="60">
        <v>55667.199999999997</v>
      </c>
      <c r="CH8" s="67">
        <f t="shared" si="34"/>
        <v>29.399999999994179</v>
      </c>
      <c r="CI8" s="60">
        <v>915163</v>
      </c>
      <c r="CJ8" s="67">
        <f t="shared" si="35"/>
        <v>181</v>
      </c>
      <c r="CK8" s="60">
        <v>686.85</v>
      </c>
      <c r="CL8" s="64">
        <f t="shared" si="36"/>
        <v>470.00000000002728</v>
      </c>
      <c r="CM8" s="65">
        <f t="shared" si="37"/>
        <v>26.880000000000109</v>
      </c>
      <c r="CN8" s="62">
        <v>0</v>
      </c>
      <c r="CO8" s="62">
        <v>0</v>
      </c>
      <c r="CP8" s="68">
        <v>4271.68</v>
      </c>
      <c r="CQ8" s="67">
        <f t="shared" si="38"/>
        <v>17.880000000000109</v>
      </c>
      <c r="CR8" s="68">
        <v>12139</v>
      </c>
      <c r="CS8" s="67">
        <f t="shared" si="38"/>
        <v>9</v>
      </c>
      <c r="CT8" s="75">
        <v>4971</v>
      </c>
      <c r="CU8" s="67">
        <f t="shared" si="38"/>
        <v>11</v>
      </c>
      <c r="CV8" s="68">
        <v>12672</v>
      </c>
      <c r="CW8" s="67">
        <f t="shared" si="38"/>
        <v>20</v>
      </c>
    </row>
    <row r="9" spans="1:102" ht="25.5" customHeight="1" thickBot="1" x14ac:dyDescent="0.45">
      <c r="A9" s="63">
        <v>44261</v>
      </c>
      <c r="B9" s="44"/>
      <c r="C9" s="58">
        <v>2.0693999999999999</v>
      </c>
      <c r="D9" s="64">
        <f t="shared" si="0"/>
        <v>799.99999999991189</v>
      </c>
      <c r="E9" s="58">
        <v>2.9411</v>
      </c>
      <c r="F9" s="64">
        <f t="shared" si="1"/>
        <v>1199.9999999998679</v>
      </c>
      <c r="G9" s="58">
        <v>3.0259999999999998</v>
      </c>
      <c r="H9" s="64">
        <f t="shared" si="2"/>
        <v>1999.9999999997797</v>
      </c>
      <c r="I9" s="58">
        <v>1.4803999999999999</v>
      </c>
      <c r="J9" s="64">
        <f t="shared" si="3"/>
        <v>999.99999999988984</v>
      </c>
      <c r="K9" s="58">
        <v>2.4036</v>
      </c>
      <c r="L9" s="64">
        <f t="shared" si="39"/>
        <v>1900.0000000000127</v>
      </c>
      <c r="M9" s="58">
        <v>1.3517999999999999</v>
      </c>
      <c r="N9" s="64">
        <f t="shared" si="4"/>
        <v>699.99999999992292</v>
      </c>
      <c r="O9" s="58">
        <v>12747</v>
      </c>
      <c r="P9" s="67">
        <f t="shared" si="5"/>
        <v>0</v>
      </c>
      <c r="Q9" s="58">
        <v>432</v>
      </c>
      <c r="R9" s="67">
        <f t="shared" si="6"/>
        <v>5</v>
      </c>
      <c r="S9" s="58">
        <v>905094.2</v>
      </c>
      <c r="T9" s="67">
        <f t="shared" si="7"/>
        <v>273.39999999990687</v>
      </c>
      <c r="U9" s="58">
        <v>377179.6</v>
      </c>
      <c r="V9" s="67">
        <f t="shared" si="8"/>
        <v>220.5</v>
      </c>
      <c r="W9" s="58">
        <v>364.47</v>
      </c>
      <c r="X9" s="65">
        <f t="shared" si="9"/>
        <v>90.000000000031832</v>
      </c>
      <c r="Y9" s="58">
        <v>2.5636000000000001</v>
      </c>
      <c r="Z9" s="65">
        <f t="shared" si="10"/>
        <v>999.99999999988984</v>
      </c>
      <c r="AA9" s="58">
        <v>359.16</v>
      </c>
      <c r="AB9" s="65">
        <f t="shared" si="11"/>
        <v>280.00000000002956</v>
      </c>
      <c r="AC9" s="58">
        <v>345.7</v>
      </c>
      <c r="AD9" s="65">
        <f t="shared" si="12"/>
        <v>159.99999999996817</v>
      </c>
      <c r="AE9" s="58">
        <v>534.17999999999995</v>
      </c>
      <c r="AF9" s="65">
        <f t="shared" si="13"/>
        <v>169.99999999995907</v>
      </c>
      <c r="AG9" s="58">
        <v>581</v>
      </c>
      <c r="AH9" s="67">
        <f t="shared" si="14"/>
        <v>29</v>
      </c>
      <c r="AI9" s="58">
        <v>536.29999999999995</v>
      </c>
      <c r="AJ9" s="65">
        <f t="shared" si="15"/>
        <v>319.99999999993634</v>
      </c>
      <c r="AK9" s="58">
        <v>182.61</v>
      </c>
      <c r="AL9" s="65">
        <f t="shared" si="15"/>
        <v>30.000000000001137</v>
      </c>
      <c r="AM9" s="58">
        <v>179.99</v>
      </c>
      <c r="AN9" s="65">
        <f t="shared" si="15"/>
        <v>60.000000000002274</v>
      </c>
      <c r="AO9" s="58">
        <v>171.61</v>
      </c>
      <c r="AP9" s="65">
        <f t="shared" si="15"/>
        <v>20.000000000010232</v>
      </c>
      <c r="AQ9" s="58">
        <v>229.86</v>
      </c>
      <c r="AR9" s="65">
        <f t="shared" si="16"/>
        <v>30.000000000001137</v>
      </c>
      <c r="AS9" s="58">
        <v>357.63</v>
      </c>
      <c r="AT9" s="65">
        <f t="shared" si="17"/>
        <v>40.000000000020464</v>
      </c>
      <c r="AU9" s="58">
        <v>276.10000000000002</v>
      </c>
      <c r="AV9" s="65">
        <f t="shared" si="18"/>
        <v>20.000000000038654</v>
      </c>
      <c r="AW9" s="58">
        <v>312.33</v>
      </c>
      <c r="AX9" s="65">
        <f t="shared" si="19"/>
        <v>19.99999999998181</v>
      </c>
      <c r="AY9" s="58">
        <v>357.32</v>
      </c>
      <c r="AZ9" s="65">
        <f t="shared" si="20"/>
        <v>9.9999999999909051</v>
      </c>
      <c r="BA9" s="58">
        <v>378.65</v>
      </c>
      <c r="BB9" s="65">
        <f t="shared" si="21"/>
        <v>9.9999999999909051</v>
      </c>
      <c r="BC9" s="58">
        <v>237</v>
      </c>
      <c r="BD9" s="65">
        <f t="shared" si="22"/>
        <v>9.9999999999909051</v>
      </c>
      <c r="BE9" s="59">
        <v>36129</v>
      </c>
      <c r="BF9" s="67">
        <f t="shared" si="40"/>
        <v>37</v>
      </c>
      <c r="BG9" s="60">
        <v>229.54</v>
      </c>
      <c r="BH9" s="65">
        <f t="shared" si="23"/>
        <v>39.999999999992042</v>
      </c>
      <c r="BI9" s="60">
        <v>288.89999999999998</v>
      </c>
      <c r="BJ9" s="65">
        <f t="shared" si="41"/>
        <v>29.999999999972715</v>
      </c>
      <c r="BK9" s="60">
        <v>233.24</v>
      </c>
      <c r="BL9" s="65">
        <f t="shared" si="24"/>
        <v>0</v>
      </c>
      <c r="BM9" s="60">
        <v>219.17</v>
      </c>
      <c r="BN9" s="65">
        <f t="shared" si="25"/>
        <v>39.999999999992042</v>
      </c>
      <c r="BO9" s="60">
        <v>284.16000000000003</v>
      </c>
      <c r="BP9" s="65">
        <f t="shared" si="26"/>
        <v>30.000000000029559</v>
      </c>
      <c r="BQ9" s="60">
        <v>42115</v>
      </c>
      <c r="BR9" s="65">
        <f t="shared" si="27"/>
        <v>31</v>
      </c>
      <c r="BS9" s="60">
        <v>197.35</v>
      </c>
      <c r="BT9" s="65">
        <f t="shared" si="42"/>
        <v>30.000000000001137</v>
      </c>
      <c r="BU9" s="60">
        <v>35771</v>
      </c>
      <c r="BV9" s="65">
        <f t="shared" si="28"/>
        <v>24</v>
      </c>
      <c r="BW9" s="60">
        <v>228.84</v>
      </c>
      <c r="BX9" s="65">
        <f t="shared" si="29"/>
        <v>20.000000000010232</v>
      </c>
      <c r="BY9" s="60">
        <v>54700</v>
      </c>
      <c r="BZ9" s="67">
        <f t="shared" si="30"/>
        <v>34</v>
      </c>
      <c r="CA9" s="60">
        <v>28616.400000000001</v>
      </c>
      <c r="CB9" s="67">
        <f t="shared" si="31"/>
        <v>0</v>
      </c>
      <c r="CC9" s="60">
        <v>11255.6</v>
      </c>
      <c r="CD9" s="67">
        <f>IF((CC9-CC8&lt;0), "",CC9-CC8)</f>
        <v>0</v>
      </c>
      <c r="CE9" s="60">
        <v>5623</v>
      </c>
      <c r="CF9" s="67">
        <f t="shared" si="33"/>
        <v>0</v>
      </c>
      <c r="CG9" s="60">
        <v>55707.7</v>
      </c>
      <c r="CH9" s="67">
        <f t="shared" si="34"/>
        <v>40.5</v>
      </c>
      <c r="CI9" s="60">
        <v>915339</v>
      </c>
      <c r="CJ9" s="67">
        <f t="shared" si="35"/>
        <v>176</v>
      </c>
      <c r="CK9" s="60">
        <v>687.39</v>
      </c>
      <c r="CL9" s="64">
        <f t="shared" si="36"/>
        <v>539.99999999996362</v>
      </c>
      <c r="CM9" s="65">
        <f t="shared" si="37"/>
        <v>34.149999999999636</v>
      </c>
      <c r="CN9" s="62">
        <v>0</v>
      </c>
      <c r="CO9" s="62">
        <v>0</v>
      </c>
      <c r="CP9" s="68">
        <v>4297.83</v>
      </c>
      <c r="CQ9" s="67">
        <f t="shared" si="38"/>
        <v>26.149999999999636</v>
      </c>
      <c r="CR9" s="68">
        <v>12147</v>
      </c>
      <c r="CS9" s="67">
        <f t="shared" si="38"/>
        <v>8</v>
      </c>
      <c r="CT9" s="75">
        <v>4980</v>
      </c>
      <c r="CU9" s="67">
        <f t="shared" si="38"/>
        <v>9</v>
      </c>
      <c r="CV9" s="68">
        <v>12708</v>
      </c>
      <c r="CW9" s="67">
        <f t="shared" si="38"/>
        <v>36</v>
      </c>
    </row>
    <row r="10" spans="1:102" ht="25.5" customHeight="1" thickBot="1" x14ac:dyDescent="0.45">
      <c r="A10" s="63">
        <v>44262</v>
      </c>
      <c r="B10" s="44"/>
      <c r="C10" s="58">
        <v>2.0699999999999998</v>
      </c>
      <c r="D10" s="64">
        <f t="shared" si="0"/>
        <v>599.99999999993395</v>
      </c>
      <c r="E10" s="58">
        <v>2.9419</v>
      </c>
      <c r="F10" s="64">
        <f t="shared" si="1"/>
        <v>799.99999999991189</v>
      </c>
      <c r="G10" s="58">
        <v>3.0276999999999998</v>
      </c>
      <c r="H10" s="64">
        <f t="shared" si="2"/>
        <v>1700.0000000000348</v>
      </c>
      <c r="I10" s="58">
        <v>1.4815</v>
      </c>
      <c r="J10" s="64">
        <f t="shared" si="3"/>
        <v>1100.000000000101</v>
      </c>
      <c r="K10" s="58">
        <v>2.4056999999999999</v>
      </c>
      <c r="L10" s="64">
        <f t="shared" si="39"/>
        <v>2099.9999999999909</v>
      </c>
      <c r="M10" s="58">
        <v>1.3525</v>
      </c>
      <c r="N10" s="64">
        <f t="shared" si="4"/>
        <v>700.00000000014495</v>
      </c>
      <c r="O10" s="58">
        <v>12748</v>
      </c>
      <c r="P10" s="67">
        <f t="shared" si="5"/>
        <v>1</v>
      </c>
      <c r="Q10" s="58">
        <v>438</v>
      </c>
      <c r="R10" s="67">
        <f t="shared" si="6"/>
        <v>6</v>
      </c>
      <c r="S10" s="58">
        <v>905197.6</v>
      </c>
      <c r="T10" s="67">
        <f t="shared" si="7"/>
        <v>103.40000000002328</v>
      </c>
      <c r="U10" s="58">
        <v>377253.2</v>
      </c>
      <c r="V10" s="67">
        <f t="shared" si="8"/>
        <v>73.600000000034925</v>
      </c>
      <c r="W10" s="58">
        <v>364.56</v>
      </c>
      <c r="X10" s="65">
        <f t="shared" si="9"/>
        <v>89.999999999974989</v>
      </c>
      <c r="Y10" s="58">
        <v>2.5644</v>
      </c>
      <c r="Z10" s="65">
        <f t="shared" si="10"/>
        <v>799.99999999991189</v>
      </c>
      <c r="AA10" s="58">
        <v>359.43</v>
      </c>
      <c r="AB10" s="65">
        <f t="shared" si="11"/>
        <v>269.99999999998181</v>
      </c>
      <c r="AC10" s="58">
        <v>345.85</v>
      </c>
      <c r="AD10" s="65">
        <f t="shared" si="12"/>
        <v>150.00000000003411</v>
      </c>
      <c r="AE10" s="58">
        <v>534.36</v>
      </c>
      <c r="AF10" s="65">
        <f t="shared" si="13"/>
        <v>180.00000000006366</v>
      </c>
      <c r="AG10" s="58">
        <v>611</v>
      </c>
      <c r="AH10" s="67">
        <f t="shared" si="14"/>
        <v>30</v>
      </c>
      <c r="AI10" s="58">
        <v>536.61</v>
      </c>
      <c r="AJ10" s="65">
        <f t="shared" si="15"/>
        <v>310.00000000005912</v>
      </c>
      <c r="AK10" s="58">
        <v>182.63</v>
      </c>
      <c r="AL10" s="65">
        <f t="shared" si="15"/>
        <v>19.99999999998181</v>
      </c>
      <c r="AM10" s="58">
        <v>180</v>
      </c>
      <c r="AN10" s="65">
        <f t="shared" si="15"/>
        <v>9.9999999999909051</v>
      </c>
      <c r="AO10" s="58">
        <v>171.63</v>
      </c>
      <c r="AP10" s="65">
        <f t="shared" si="15"/>
        <v>19.99999999998181</v>
      </c>
      <c r="AQ10" s="58">
        <v>229.88</v>
      </c>
      <c r="AR10" s="65">
        <f t="shared" si="16"/>
        <v>19.99999999998181</v>
      </c>
      <c r="AS10" s="58">
        <v>357.66</v>
      </c>
      <c r="AT10" s="65">
        <f t="shared" si="17"/>
        <v>30.000000000029559</v>
      </c>
      <c r="AU10" s="58">
        <v>276.11</v>
      </c>
      <c r="AV10" s="65">
        <f t="shared" si="18"/>
        <v>9.9999999999909051</v>
      </c>
      <c r="AW10" s="58">
        <v>312.33999999999997</v>
      </c>
      <c r="AX10" s="65">
        <f t="shared" si="19"/>
        <v>9.9999999999909051</v>
      </c>
      <c r="AY10" s="58">
        <v>357.33</v>
      </c>
      <c r="AZ10" s="65">
        <f t="shared" si="20"/>
        <v>9.9999999999909051</v>
      </c>
      <c r="BA10" s="58">
        <v>378.66</v>
      </c>
      <c r="BB10" s="65">
        <f t="shared" si="21"/>
        <v>10.000000000047748</v>
      </c>
      <c r="BC10" s="58">
        <v>237.01</v>
      </c>
      <c r="BD10" s="65">
        <f t="shared" si="22"/>
        <v>9.9999999999909051</v>
      </c>
      <c r="BE10" s="59">
        <v>36167</v>
      </c>
      <c r="BF10" s="67">
        <f t="shared" si="40"/>
        <v>38</v>
      </c>
      <c r="BG10" s="60">
        <v>229.59</v>
      </c>
      <c r="BH10" s="65">
        <f t="shared" si="23"/>
        <v>50.000000000011369</v>
      </c>
      <c r="BI10" s="60">
        <v>288.94</v>
      </c>
      <c r="BJ10" s="65">
        <f t="shared" si="41"/>
        <v>40.000000000020464</v>
      </c>
      <c r="BK10" s="60">
        <v>233.26</v>
      </c>
      <c r="BL10" s="65">
        <f t="shared" si="24"/>
        <v>19.99999999998181</v>
      </c>
      <c r="BM10" s="60">
        <v>219.21</v>
      </c>
      <c r="BN10" s="65">
        <f t="shared" si="25"/>
        <v>40.000000000020464</v>
      </c>
      <c r="BO10" s="60">
        <v>284.19</v>
      </c>
      <c r="BP10" s="65">
        <f t="shared" si="26"/>
        <v>29.999999999972715</v>
      </c>
      <c r="BQ10" s="60">
        <v>42149</v>
      </c>
      <c r="BR10" s="65">
        <f t="shared" si="27"/>
        <v>34</v>
      </c>
      <c r="BS10" s="60">
        <v>197.38</v>
      </c>
      <c r="BT10" s="65">
        <f t="shared" si="42"/>
        <v>30.000000000001137</v>
      </c>
      <c r="BU10" s="60">
        <v>35801</v>
      </c>
      <c r="BV10" s="65">
        <f t="shared" si="28"/>
        <v>30</v>
      </c>
      <c r="BW10" s="60">
        <v>228.87</v>
      </c>
      <c r="BX10" s="65">
        <f t="shared" si="29"/>
        <v>30.000000000001137</v>
      </c>
      <c r="BY10" s="60">
        <v>54735</v>
      </c>
      <c r="BZ10" s="67">
        <f t="shared" si="30"/>
        <v>35</v>
      </c>
      <c r="CA10" s="60">
        <v>28616.400000000001</v>
      </c>
      <c r="CB10" s="67">
        <f t="shared" si="31"/>
        <v>0</v>
      </c>
      <c r="CC10" s="60">
        <v>11255.6</v>
      </c>
      <c r="CD10" s="67">
        <f>IF((CC10-CC9&lt;0), "",CC10-CC9)</f>
        <v>0</v>
      </c>
      <c r="CE10" s="60">
        <v>5623</v>
      </c>
      <c r="CF10" s="67">
        <f t="shared" si="33"/>
        <v>0</v>
      </c>
      <c r="CG10" s="60">
        <v>55754.9</v>
      </c>
      <c r="CH10" s="67">
        <f t="shared" si="34"/>
        <v>47.200000000004366</v>
      </c>
      <c r="CI10" s="60">
        <v>915518</v>
      </c>
      <c r="CJ10" s="67">
        <f t="shared" si="35"/>
        <v>179</v>
      </c>
      <c r="CK10" s="60">
        <v>687.89</v>
      </c>
      <c r="CL10" s="64">
        <f t="shared" si="36"/>
        <v>500</v>
      </c>
      <c r="CM10" s="65">
        <f t="shared" si="37"/>
        <v>23.770000000000437</v>
      </c>
      <c r="CN10" s="62">
        <v>0</v>
      </c>
      <c r="CO10" s="62">
        <v>0</v>
      </c>
      <c r="CP10" s="68">
        <v>4315.6000000000004</v>
      </c>
      <c r="CQ10" s="67">
        <f>IF((CP10-CP9&lt;0), "",CP10-CP9)</f>
        <v>17.770000000000437</v>
      </c>
      <c r="CR10" s="68">
        <v>12153</v>
      </c>
      <c r="CS10" s="67">
        <f t="shared" si="38"/>
        <v>6</v>
      </c>
      <c r="CT10" s="75">
        <v>4992</v>
      </c>
      <c r="CU10" s="67">
        <f t="shared" si="38"/>
        <v>12</v>
      </c>
      <c r="CV10" s="68">
        <v>12733</v>
      </c>
      <c r="CW10" s="67">
        <f t="shared" si="38"/>
        <v>25</v>
      </c>
    </row>
    <row r="11" spans="1:102" ht="25.5" customHeight="1" thickBot="1" x14ac:dyDescent="0.45">
      <c r="A11" s="63">
        <v>44263</v>
      </c>
      <c r="B11" s="44"/>
      <c r="C11" s="58">
        <v>2.0709</v>
      </c>
      <c r="D11" s="64">
        <f t="shared" si="0"/>
        <v>900.0000000001229</v>
      </c>
      <c r="E11" s="58">
        <v>2.9430999999999998</v>
      </c>
      <c r="F11" s="64">
        <f t="shared" si="1"/>
        <v>1199.9999999998679</v>
      </c>
      <c r="G11" s="58">
        <v>3.0297999999999998</v>
      </c>
      <c r="H11" s="64">
        <f t="shared" si="2"/>
        <v>2099.9999999999909</v>
      </c>
      <c r="I11" s="58">
        <v>1.4826999999999999</v>
      </c>
      <c r="J11" s="64">
        <f t="shared" si="3"/>
        <v>1199.9999999998679</v>
      </c>
      <c r="K11" s="58">
        <v>2.4077000000000002</v>
      </c>
      <c r="L11" s="64">
        <f t="shared" si="39"/>
        <v>2000.0000000002237</v>
      </c>
      <c r="M11" s="58">
        <v>1.3533999999999999</v>
      </c>
      <c r="N11" s="64">
        <f t="shared" si="4"/>
        <v>899.99999999990087</v>
      </c>
      <c r="O11" s="58">
        <v>12748</v>
      </c>
      <c r="P11" s="67">
        <f t="shared" ref="P11:P34" si="43">IF((O11-O10&lt;0), "",O11-O10)</f>
        <v>0</v>
      </c>
      <c r="Q11" s="58">
        <v>443</v>
      </c>
      <c r="R11" s="67">
        <f t="shared" si="6"/>
        <v>5</v>
      </c>
      <c r="S11" s="58">
        <v>905685.2</v>
      </c>
      <c r="T11" s="67">
        <f t="shared" si="7"/>
        <v>487.59999999997672</v>
      </c>
      <c r="U11" s="58">
        <v>377563.2</v>
      </c>
      <c r="V11" s="67">
        <f t="shared" si="8"/>
        <v>310</v>
      </c>
      <c r="W11" s="58">
        <v>364.67</v>
      </c>
      <c r="X11" s="65">
        <f t="shared" si="9"/>
        <v>110.00000000001364</v>
      </c>
      <c r="Y11" s="58">
        <v>2.5653999999999999</v>
      </c>
      <c r="Z11" s="65">
        <f t="shared" si="10"/>
        <v>999.99999999988984</v>
      </c>
      <c r="AA11" s="58">
        <v>359.73</v>
      </c>
      <c r="AB11" s="65">
        <f t="shared" si="11"/>
        <v>300.00000000001137</v>
      </c>
      <c r="AC11" s="58">
        <v>346.02</v>
      </c>
      <c r="AD11" s="65">
        <f t="shared" si="12"/>
        <v>169.99999999995907</v>
      </c>
      <c r="AE11" s="58">
        <v>534.6</v>
      </c>
      <c r="AF11" s="65">
        <f t="shared" si="13"/>
        <v>240.00000000000909</v>
      </c>
      <c r="AG11" s="58">
        <v>643</v>
      </c>
      <c r="AH11" s="67">
        <f t="shared" si="14"/>
        <v>32</v>
      </c>
      <c r="AI11" s="58">
        <v>536.88</v>
      </c>
      <c r="AJ11" s="65">
        <f t="shared" si="15"/>
        <v>269.99999999998181</v>
      </c>
      <c r="AK11" s="58">
        <v>182.71</v>
      </c>
      <c r="AL11" s="65">
        <f t="shared" si="15"/>
        <v>80.000000000012506</v>
      </c>
      <c r="AM11" s="58">
        <v>180.03</v>
      </c>
      <c r="AN11" s="65">
        <f t="shared" si="15"/>
        <v>30.000000000001137</v>
      </c>
      <c r="AO11" s="58">
        <v>171.66</v>
      </c>
      <c r="AP11" s="65">
        <f t="shared" si="15"/>
        <v>30.000000000001137</v>
      </c>
      <c r="AQ11" s="58">
        <v>229.93</v>
      </c>
      <c r="AR11" s="65">
        <f t="shared" si="16"/>
        <v>50.000000000011369</v>
      </c>
      <c r="AS11" s="58">
        <v>357.74</v>
      </c>
      <c r="AT11" s="65">
        <f t="shared" si="17"/>
        <v>79.999999999984084</v>
      </c>
      <c r="AU11" s="58">
        <v>276.14</v>
      </c>
      <c r="AV11" s="65">
        <f t="shared" si="18"/>
        <v>29.999999999972715</v>
      </c>
      <c r="AW11" s="58">
        <v>312.37</v>
      </c>
      <c r="AX11" s="65">
        <f t="shared" si="19"/>
        <v>30.000000000029559</v>
      </c>
      <c r="AY11" s="58">
        <v>357.35</v>
      </c>
      <c r="AZ11" s="65">
        <f t="shared" si="20"/>
        <v>20.000000000038654</v>
      </c>
      <c r="BA11" s="58">
        <v>378.68</v>
      </c>
      <c r="BB11" s="65">
        <f t="shared" si="21"/>
        <v>19.99999999998181</v>
      </c>
      <c r="BC11" s="58">
        <v>237.02</v>
      </c>
      <c r="BD11" s="65">
        <f>IF((BC11-BC10&lt;0), "",(BC11-BC10)*1000)</f>
        <v>10.000000000019327</v>
      </c>
      <c r="BE11" s="59">
        <v>36206</v>
      </c>
      <c r="BF11" s="67">
        <f t="shared" si="40"/>
        <v>39</v>
      </c>
      <c r="BG11" s="60">
        <v>229.64</v>
      </c>
      <c r="BH11" s="65">
        <f t="shared" si="23"/>
        <v>49.999999999982947</v>
      </c>
      <c r="BI11" s="60">
        <v>288.98</v>
      </c>
      <c r="BJ11" s="65">
        <f t="shared" si="41"/>
        <v>40.000000000020464</v>
      </c>
      <c r="BK11" s="60">
        <v>233.27</v>
      </c>
      <c r="BL11" s="65">
        <f t="shared" si="24"/>
        <v>10.000000000019327</v>
      </c>
      <c r="BM11" s="60">
        <v>219.26</v>
      </c>
      <c r="BN11" s="65">
        <f t="shared" si="25"/>
        <v>49.999999999982947</v>
      </c>
      <c r="BO11" s="60">
        <v>284.22000000000003</v>
      </c>
      <c r="BP11" s="65">
        <f t="shared" si="26"/>
        <v>30.000000000029559</v>
      </c>
      <c r="BQ11" s="60">
        <v>42187</v>
      </c>
      <c r="BR11" s="65">
        <f t="shared" si="27"/>
        <v>38</v>
      </c>
      <c r="BS11" s="60">
        <v>197.41</v>
      </c>
      <c r="BT11" s="65">
        <f t="shared" si="42"/>
        <v>30.000000000001137</v>
      </c>
      <c r="BU11" s="60">
        <v>35828</v>
      </c>
      <c r="BV11" s="65">
        <f t="shared" si="28"/>
        <v>27</v>
      </c>
      <c r="BW11" s="60">
        <v>228.89</v>
      </c>
      <c r="BX11" s="65">
        <f t="shared" si="29"/>
        <v>19.99999999998181</v>
      </c>
      <c r="BY11" s="60">
        <v>54775</v>
      </c>
      <c r="BZ11" s="67">
        <f t="shared" si="30"/>
        <v>40</v>
      </c>
      <c r="CA11" s="60">
        <v>28616.400000000001</v>
      </c>
      <c r="CB11" s="67">
        <f t="shared" si="31"/>
        <v>0</v>
      </c>
      <c r="CC11" s="60">
        <v>11255.6</v>
      </c>
      <c r="CD11" s="67">
        <f t="shared" si="32"/>
        <v>0</v>
      </c>
      <c r="CE11" s="60">
        <v>5623</v>
      </c>
      <c r="CF11" s="67">
        <f t="shared" si="33"/>
        <v>0</v>
      </c>
      <c r="CG11" s="60">
        <v>55792.5</v>
      </c>
      <c r="CH11" s="67">
        <f t="shared" si="34"/>
        <v>37.599999999998545</v>
      </c>
      <c r="CI11" s="60">
        <v>915699</v>
      </c>
      <c r="CJ11" s="67">
        <f t="shared" si="35"/>
        <v>181</v>
      </c>
      <c r="CK11" s="60">
        <v>688.4</v>
      </c>
      <c r="CL11" s="64">
        <f t="shared" si="36"/>
        <v>509.99999999999091</v>
      </c>
      <c r="CM11" s="65">
        <f t="shared" si="37"/>
        <v>45.960000000000036</v>
      </c>
      <c r="CN11" s="62">
        <v>0</v>
      </c>
      <c r="CO11" s="62">
        <v>0</v>
      </c>
      <c r="CP11" s="68">
        <v>4350.5600000000004</v>
      </c>
      <c r="CQ11" s="67">
        <f>IF((CP11-CP10&lt;0), "",CP11-CP10)</f>
        <v>34.960000000000036</v>
      </c>
      <c r="CR11" s="68">
        <v>12164</v>
      </c>
      <c r="CS11" s="67">
        <f t="shared" si="38"/>
        <v>11</v>
      </c>
      <c r="CT11" s="75">
        <v>5004</v>
      </c>
      <c r="CU11" s="67">
        <f t="shared" si="38"/>
        <v>12</v>
      </c>
      <c r="CV11" s="68">
        <v>12758</v>
      </c>
      <c r="CW11" s="67">
        <f t="shared" si="38"/>
        <v>25</v>
      </c>
    </row>
    <row r="12" spans="1:102" ht="25.5" customHeight="1" thickBot="1" x14ac:dyDescent="0.45">
      <c r="A12" s="63">
        <v>44264</v>
      </c>
      <c r="B12" s="44"/>
      <c r="C12" s="58">
        <v>2.0718000000000001</v>
      </c>
      <c r="D12" s="64">
        <f t="shared" si="0"/>
        <v>900.0000000001229</v>
      </c>
      <c r="E12" s="58">
        <v>2.9447000000000001</v>
      </c>
      <c r="F12" s="64">
        <f t="shared" si="1"/>
        <v>1600.0000000002678</v>
      </c>
      <c r="G12" s="58">
        <v>3.0320999999999998</v>
      </c>
      <c r="H12" s="64">
        <f t="shared" si="2"/>
        <v>2299.9999999999686</v>
      </c>
      <c r="I12" s="58">
        <v>1.4839</v>
      </c>
      <c r="J12" s="64">
        <f t="shared" si="3"/>
        <v>1200.0000000000898</v>
      </c>
      <c r="K12" s="58">
        <v>2.4098999999999999</v>
      </c>
      <c r="L12" s="64">
        <f t="shared" si="39"/>
        <v>2199.9999999997576</v>
      </c>
      <c r="M12" s="58">
        <v>1.3541000000000001</v>
      </c>
      <c r="N12" s="64">
        <f t="shared" si="4"/>
        <v>700.00000000014495</v>
      </c>
      <c r="O12" s="58">
        <v>12748</v>
      </c>
      <c r="P12" s="67">
        <f t="shared" si="43"/>
        <v>0</v>
      </c>
      <c r="Q12" s="58">
        <v>449</v>
      </c>
      <c r="R12" s="67">
        <f t="shared" si="6"/>
        <v>6</v>
      </c>
      <c r="S12" s="58">
        <v>906128.4</v>
      </c>
      <c r="T12" s="67">
        <f t="shared" si="7"/>
        <v>443.20000000006985</v>
      </c>
      <c r="U12" s="58">
        <v>377843.6</v>
      </c>
      <c r="V12" s="67">
        <f t="shared" si="8"/>
        <v>280.39999999996508</v>
      </c>
      <c r="W12" s="58">
        <v>364.77</v>
      </c>
      <c r="X12" s="65">
        <f t="shared" si="9"/>
        <v>99.999999999965894</v>
      </c>
      <c r="Y12" s="58">
        <v>2.5669</v>
      </c>
      <c r="Z12" s="65">
        <f t="shared" si="10"/>
        <v>1500.0000000000568</v>
      </c>
      <c r="AA12" s="58">
        <v>359.99</v>
      </c>
      <c r="AB12" s="65">
        <f t="shared" si="11"/>
        <v>259.99999999999091</v>
      </c>
      <c r="AC12" s="58">
        <v>346.19</v>
      </c>
      <c r="AD12" s="65">
        <f t="shared" si="12"/>
        <v>170.00000000001592</v>
      </c>
      <c r="AE12" s="58">
        <v>534.79</v>
      </c>
      <c r="AF12" s="65">
        <f t="shared" si="13"/>
        <v>189.99999999994088</v>
      </c>
      <c r="AG12" s="58">
        <v>674</v>
      </c>
      <c r="AH12" s="67">
        <f t="shared" si="14"/>
        <v>31</v>
      </c>
      <c r="AI12" s="58">
        <v>537.20000000000005</v>
      </c>
      <c r="AJ12" s="65">
        <f t="shared" si="15"/>
        <v>320.00000000005002</v>
      </c>
      <c r="AK12" s="58">
        <v>182.76</v>
      </c>
      <c r="AL12" s="65">
        <f t="shared" si="15"/>
        <v>49.999999999982947</v>
      </c>
      <c r="AM12" s="58">
        <v>180.05</v>
      </c>
      <c r="AN12" s="65">
        <f t="shared" si="15"/>
        <v>20.000000000010232</v>
      </c>
      <c r="AO12" s="58">
        <v>171.68</v>
      </c>
      <c r="AP12" s="65">
        <f t="shared" si="15"/>
        <v>20.000000000010232</v>
      </c>
      <c r="AQ12" s="58">
        <v>229.97</v>
      </c>
      <c r="AR12" s="65">
        <f t="shared" si="16"/>
        <v>39.999999999992042</v>
      </c>
      <c r="AS12" s="58">
        <v>357.85</v>
      </c>
      <c r="AT12" s="65">
        <f t="shared" si="17"/>
        <v>110.00000000001364</v>
      </c>
      <c r="AU12" s="58">
        <v>276.16000000000003</v>
      </c>
      <c r="AV12" s="65">
        <f t="shared" si="18"/>
        <v>20.000000000038654</v>
      </c>
      <c r="AW12" s="58">
        <v>312.39</v>
      </c>
      <c r="AX12" s="65">
        <f t="shared" si="19"/>
        <v>19.99999999998181</v>
      </c>
      <c r="AY12" s="58">
        <v>357.36</v>
      </c>
      <c r="AZ12" s="65">
        <f t="shared" si="20"/>
        <v>9.9999999999909051</v>
      </c>
      <c r="BA12" s="58">
        <v>378.7</v>
      </c>
      <c r="BB12" s="65">
        <f t="shared" si="21"/>
        <v>19.99999999998181</v>
      </c>
      <c r="BC12" s="58">
        <v>237.03</v>
      </c>
      <c r="BD12" s="65">
        <f t="shared" si="22"/>
        <v>9.9999999999909051</v>
      </c>
      <c r="BE12" s="59">
        <v>36231</v>
      </c>
      <c r="BF12" s="67">
        <f t="shared" si="40"/>
        <v>25</v>
      </c>
      <c r="BG12" s="60">
        <v>229.68</v>
      </c>
      <c r="BH12" s="65">
        <f t="shared" si="23"/>
        <v>40.000000000020464</v>
      </c>
      <c r="BI12" s="60">
        <v>289.02</v>
      </c>
      <c r="BJ12" s="65">
        <f t="shared" si="41"/>
        <v>39.99999999996362</v>
      </c>
      <c r="BK12" s="60">
        <v>233.28</v>
      </c>
      <c r="BL12" s="65">
        <f t="shared" si="24"/>
        <v>9.9999999999909051</v>
      </c>
      <c r="BM12" s="60">
        <v>219.31</v>
      </c>
      <c r="BN12" s="65">
        <f t="shared" si="25"/>
        <v>50.000000000011369</v>
      </c>
      <c r="BO12" s="60">
        <v>284.26</v>
      </c>
      <c r="BP12" s="65">
        <f t="shared" si="26"/>
        <v>39.99999999996362</v>
      </c>
      <c r="BQ12" s="60">
        <v>42225</v>
      </c>
      <c r="BR12" s="65">
        <f t="shared" si="27"/>
        <v>38</v>
      </c>
      <c r="BS12" s="60">
        <v>197.44</v>
      </c>
      <c r="BT12" s="65">
        <f t="shared" si="42"/>
        <v>30.000000000001137</v>
      </c>
      <c r="BU12" s="60">
        <v>35851</v>
      </c>
      <c r="BV12" s="65">
        <f t="shared" si="28"/>
        <v>23</v>
      </c>
      <c r="BW12" s="60">
        <v>228.92</v>
      </c>
      <c r="BX12" s="65">
        <f t="shared" si="29"/>
        <v>30.000000000001137</v>
      </c>
      <c r="BY12" s="60">
        <v>54820</v>
      </c>
      <c r="BZ12" s="67">
        <f t="shared" si="30"/>
        <v>45</v>
      </c>
      <c r="CA12" s="60">
        <v>28616.400000000001</v>
      </c>
      <c r="CB12" s="67">
        <f t="shared" si="31"/>
        <v>0</v>
      </c>
      <c r="CC12" s="60">
        <v>11255.6</v>
      </c>
      <c r="CD12" s="67">
        <f t="shared" si="32"/>
        <v>0</v>
      </c>
      <c r="CE12" s="60">
        <v>5623</v>
      </c>
      <c r="CF12" s="67">
        <f t="shared" si="33"/>
        <v>0</v>
      </c>
      <c r="CG12" s="60">
        <v>55832.1</v>
      </c>
      <c r="CH12" s="67">
        <f t="shared" si="34"/>
        <v>39.599999999998545</v>
      </c>
      <c r="CI12" s="60">
        <v>915887</v>
      </c>
      <c r="CJ12" s="67">
        <f t="shared" si="35"/>
        <v>188</v>
      </c>
      <c r="CK12" s="60">
        <v>688.98</v>
      </c>
      <c r="CL12" s="64">
        <f t="shared" si="36"/>
        <v>580.00000000004093</v>
      </c>
      <c r="CM12" s="65">
        <f t="shared" si="37"/>
        <v>35.039999999999964</v>
      </c>
      <c r="CN12" s="62">
        <v>0</v>
      </c>
      <c r="CO12" s="62">
        <v>0</v>
      </c>
      <c r="CP12" s="68">
        <v>4373.6000000000004</v>
      </c>
      <c r="CQ12" s="67">
        <f>IF((CP12-CP11&lt;0), "",CP12-CP11)</f>
        <v>23.039999999999964</v>
      </c>
      <c r="CR12" s="68">
        <v>12176</v>
      </c>
      <c r="CS12" s="67">
        <f t="shared" si="38"/>
        <v>12</v>
      </c>
      <c r="CT12" s="75">
        <v>5016</v>
      </c>
      <c r="CU12" s="67">
        <f t="shared" si="38"/>
        <v>12</v>
      </c>
      <c r="CV12" s="68">
        <v>12781</v>
      </c>
      <c r="CW12" s="67">
        <f t="shared" si="38"/>
        <v>23</v>
      </c>
    </row>
    <row r="13" spans="1:102" ht="25.5" customHeight="1" thickBot="1" x14ac:dyDescent="0.45">
      <c r="A13" s="63">
        <v>44265</v>
      </c>
      <c r="B13" s="44"/>
      <c r="C13" s="58">
        <v>2.0726</v>
      </c>
      <c r="D13" s="64">
        <f t="shared" si="0"/>
        <v>799.99999999991189</v>
      </c>
      <c r="E13" s="58">
        <v>2.9464000000000001</v>
      </c>
      <c r="F13" s="64">
        <f t="shared" si="1"/>
        <v>1700.0000000000348</v>
      </c>
      <c r="G13" s="58">
        <v>3.0341999999999998</v>
      </c>
      <c r="H13" s="64">
        <f t="shared" si="2"/>
        <v>2099.9999999999909</v>
      </c>
      <c r="I13" s="58">
        <v>1.4850000000000001</v>
      </c>
      <c r="J13" s="64">
        <f t="shared" si="3"/>
        <v>1100.000000000101</v>
      </c>
      <c r="K13" s="58">
        <v>2.4121000000000001</v>
      </c>
      <c r="L13" s="64">
        <f t="shared" si="39"/>
        <v>2200.0000000002019</v>
      </c>
      <c r="M13" s="58">
        <v>1.3548</v>
      </c>
      <c r="N13" s="64">
        <f t="shared" si="4"/>
        <v>699.99999999992292</v>
      </c>
      <c r="O13" s="58">
        <v>12748</v>
      </c>
      <c r="P13" s="67">
        <f t="shared" si="43"/>
        <v>0</v>
      </c>
      <c r="Q13" s="58">
        <v>455</v>
      </c>
      <c r="R13" s="67">
        <f t="shared" si="6"/>
        <v>6</v>
      </c>
      <c r="S13" s="58">
        <v>906623.8</v>
      </c>
      <c r="T13" s="67">
        <f t="shared" si="7"/>
        <v>495.40000000002328</v>
      </c>
      <c r="U13" s="58">
        <v>378158.9</v>
      </c>
      <c r="V13" s="67">
        <f t="shared" si="8"/>
        <v>315.30000000004657</v>
      </c>
      <c r="W13" s="58">
        <v>364.93</v>
      </c>
      <c r="X13" s="65">
        <f t="shared" si="9"/>
        <v>160.00000000002501</v>
      </c>
      <c r="Y13" s="58">
        <v>2.5684</v>
      </c>
      <c r="Z13" s="65">
        <f t="shared" si="10"/>
        <v>1500.0000000000568</v>
      </c>
      <c r="AA13" s="58">
        <v>360.26</v>
      </c>
      <c r="AB13" s="65">
        <f t="shared" si="11"/>
        <v>269.99999999998181</v>
      </c>
      <c r="AC13" s="58">
        <v>346.35</v>
      </c>
      <c r="AD13" s="65">
        <f t="shared" si="12"/>
        <v>160.00000000002501</v>
      </c>
      <c r="AE13" s="58">
        <v>534.97</v>
      </c>
      <c r="AF13" s="65">
        <f t="shared" si="13"/>
        <v>180.00000000006366</v>
      </c>
      <c r="AG13" s="58">
        <v>697</v>
      </c>
      <c r="AH13" s="67">
        <f t="shared" si="14"/>
        <v>23</v>
      </c>
      <c r="AI13" s="58">
        <v>537.47</v>
      </c>
      <c r="AJ13" s="65">
        <f t="shared" si="15"/>
        <v>269.99999999998181</v>
      </c>
      <c r="AK13" s="58">
        <v>182.8</v>
      </c>
      <c r="AL13" s="65">
        <f t="shared" si="15"/>
        <v>40.000000000020464</v>
      </c>
      <c r="AM13" s="58">
        <v>180.07</v>
      </c>
      <c r="AN13" s="65">
        <f t="shared" si="15"/>
        <v>19.99999999998181</v>
      </c>
      <c r="AO13" s="58">
        <v>171.71</v>
      </c>
      <c r="AP13" s="65">
        <f t="shared" si="15"/>
        <v>30.000000000001137</v>
      </c>
      <c r="AQ13" s="58">
        <v>230.01</v>
      </c>
      <c r="AR13" s="65">
        <f t="shared" si="16"/>
        <v>39.999999999992042</v>
      </c>
      <c r="AS13" s="58">
        <v>357.92</v>
      </c>
      <c r="AT13" s="65">
        <f t="shared" si="17"/>
        <v>69.999999999993179</v>
      </c>
      <c r="AU13" s="58">
        <v>276.19</v>
      </c>
      <c r="AV13" s="65">
        <f t="shared" si="18"/>
        <v>29.999999999972715</v>
      </c>
      <c r="AW13" s="58">
        <v>312.41000000000003</v>
      </c>
      <c r="AX13" s="65">
        <f t="shared" si="19"/>
        <v>20.000000000038654</v>
      </c>
      <c r="AY13" s="58">
        <v>357.41</v>
      </c>
      <c r="AZ13" s="65">
        <f t="shared" si="20"/>
        <v>50.000000000011369</v>
      </c>
      <c r="BA13" s="58">
        <v>378.73</v>
      </c>
      <c r="BB13" s="65">
        <f t="shared" si="21"/>
        <v>30.000000000029559</v>
      </c>
      <c r="BC13" s="58">
        <v>237.06</v>
      </c>
      <c r="BD13" s="65">
        <f t="shared" si="22"/>
        <v>30.000000000001137</v>
      </c>
      <c r="BE13" s="59">
        <v>36264</v>
      </c>
      <c r="BF13" s="67">
        <f t="shared" si="40"/>
        <v>33</v>
      </c>
      <c r="BG13" s="60">
        <v>229.72</v>
      </c>
      <c r="BH13" s="65">
        <f t="shared" si="23"/>
        <v>39.999999999992042</v>
      </c>
      <c r="BI13" s="60">
        <v>289.06</v>
      </c>
      <c r="BJ13" s="65">
        <f t="shared" si="41"/>
        <v>40.000000000020464</v>
      </c>
      <c r="BK13" s="60">
        <v>233.3</v>
      </c>
      <c r="BL13" s="65">
        <f t="shared" si="24"/>
        <v>20.000000000010232</v>
      </c>
      <c r="BM13" s="60">
        <v>219.34</v>
      </c>
      <c r="BN13" s="65">
        <f t="shared" si="25"/>
        <v>30.000000000001137</v>
      </c>
      <c r="BO13" s="60">
        <v>284.3</v>
      </c>
      <c r="BP13" s="65">
        <f t="shared" si="26"/>
        <v>40.000000000020464</v>
      </c>
      <c r="BQ13" s="60">
        <v>42256</v>
      </c>
      <c r="BR13" s="65">
        <f t="shared" si="27"/>
        <v>31</v>
      </c>
      <c r="BS13" s="60">
        <v>197.47</v>
      </c>
      <c r="BT13" s="65">
        <f t="shared" si="42"/>
        <v>30.000000000001137</v>
      </c>
      <c r="BU13" s="60">
        <v>35873</v>
      </c>
      <c r="BV13" s="65">
        <f t="shared" si="28"/>
        <v>22</v>
      </c>
      <c r="BW13" s="60">
        <v>228.94</v>
      </c>
      <c r="BX13" s="65">
        <f t="shared" si="29"/>
        <v>20.000000000010232</v>
      </c>
      <c r="BY13" s="60">
        <v>54862</v>
      </c>
      <c r="BZ13" s="67">
        <f t="shared" si="30"/>
        <v>42</v>
      </c>
      <c r="CA13" s="60">
        <v>28616.400000000001</v>
      </c>
      <c r="CB13" s="67">
        <f t="shared" si="31"/>
        <v>0</v>
      </c>
      <c r="CC13" s="60">
        <v>11255.6</v>
      </c>
      <c r="CD13" s="67">
        <f t="shared" si="32"/>
        <v>0</v>
      </c>
      <c r="CE13" s="60">
        <v>5623</v>
      </c>
      <c r="CF13" s="67">
        <f t="shared" si="33"/>
        <v>0</v>
      </c>
      <c r="CG13" s="60">
        <v>55864.1</v>
      </c>
      <c r="CH13" s="67">
        <f t="shared" si="34"/>
        <v>32</v>
      </c>
      <c r="CI13" s="60">
        <v>916065</v>
      </c>
      <c r="CJ13" s="67">
        <f t="shared" si="35"/>
        <v>178</v>
      </c>
      <c r="CK13" s="60">
        <v>689.53</v>
      </c>
      <c r="CL13" s="64">
        <f t="shared" si="36"/>
        <v>549.99999999995453</v>
      </c>
      <c r="CM13" s="65">
        <f t="shared" si="37"/>
        <v>37.899999999999636</v>
      </c>
      <c r="CN13" s="62">
        <v>0</v>
      </c>
      <c r="CO13" s="62">
        <v>0</v>
      </c>
      <c r="CP13" s="68">
        <v>4402.5</v>
      </c>
      <c r="CQ13" s="67">
        <f>IF((CP13-CP12&lt;0), "",CP13-CP12)</f>
        <v>28.899999999999636</v>
      </c>
      <c r="CR13" s="68">
        <v>12185</v>
      </c>
      <c r="CS13" s="67">
        <f t="shared" si="38"/>
        <v>9</v>
      </c>
      <c r="CT13" s="75">
        <v>5029</v>
      </c>
      <c r="CU13" s="67">
        <f t="shared" si="38"/>
        <v>13</v>
      </c>
      <c r="CV13" s="68">
        <v>12801</v>
      </c>
      <c r="CW13" s="67">
        <f t="shared" si="38"/>
        <v>20</v>
      </c>
    </row>
    <row r="14" spans="1:102" ht="25.5" customHeight="1" thickBot="1" x14ac:dyDescent="0.45">
      <c r="A14" s="63">
        <v>44266</v>
      </c>
      <c r="B14" s="44"/>
      <c r="C14" s="58">
        <v>2.0735000000000001</v>
      </c>
      <c r="D14" s="64">
        <f t="shared" si="0"/>
        <v>900.0000000001229</v>
      </c>
      <c r="E14" s="58">
        <v>2.948</v>
      </c>
      <c r="F14" s="64">
        <f t="shared" si="1"/>
        <v>1599.9999999998238</v>
      </c>
      <c r="G14" s="58">
        <v>3.0363000000000002</v>
      </c>
      <c r="H14" s="64">
        <f t="shared" si="2"/>
        <v>2100.0000000004347</v>
      </c>
      <c r="I14" s="58">
        <v>1.4862</v>
      </c>
      <c r="J14" s="64">
        <f t="shared" si="3"/>
        <v>1199.9999999998679</v>
      </c>
      <c r="K14" s="58">
        <v>2.4142000000000001</v>
      </c>
      <c r="L14" s="64">
        <f t="shared" si="39"/>
        <v>2099.9999999999909</v>
      </c>
      <c r="M14" s="58">
        <v>1.3554999999999999</v>
      </c>
      <c r="N14" s="64">
        <f t="shared" si="4"/>
        <v>699.99999999992292</v>
      </c>
      <c r="O14" s="58">
        <v>12821</v>
      </c>
      <c r="P14" s="67">
        <f t="shared" si="43"/>
        <v>73</v>
      </c>
      <c r="Q14" s="58">
        <v>461</v>
      </c>
      <c r="R14" s="67">
        <f t="shared" si="6"/>
        <v>6</v>
      </c>
      <c r="S14" s="58">
        <v>906981.8</v>
      </c>
      <c r="T14" s="67">
        <f t="shared" si="7"/>
        <v>358</v>
      </c>
      <c r="U14" s="58">
        <v>378430.6</v>
      </c>
      <c r="V14" s="67">
        <f t="shared" si="8"/>
        <v>271.69999999995343</v>
      </c>
      <c r="W14" s="58">
        <v>365.08</v>
      </c>
      <c r="X14" s="65">
        <f t="shared" si="9"/>
        <v>149.99999999997726</v>
      </c>
      <c r="Y14" s="58">
        <v>2.5697999999999999</v>
      </c>
      <c r="Z14" s="65">
        <f t="shared" si="10"/>
        <v>1399.9999999998458</v>
      </c>
      <c r="AA14" s="58">
        <v>360.44</v>
      </c>
      <c r="AB14" s="65">
        <f t="shared" si="11"/>
        <v>180.00000000000682</v>
      </c>
      <c r="AC14" s="58">
        <v>346.52</v>
      </c>
      <c r="AD14" s="65">
        <f t="shared" si="12"/>
        <v>169.99999999995907</v>
      </c>
      <c r="AE14" s="58">
        <v>535.16999999999996</v>
      </c>
      <c r="AF14" s="65">
        <f t="shared" si="13"/>
        <v>199.99999999993179</v>
      </c>
      <c r="AG14" s="58">
        <v>728</v>
      </c>
      <c r="AH14" s="67">
        <f t="shared" si="14"/>
        <v>31</v>
      </c>
      <c r="AI14" s="58">
        <v>537.80999999999995</v>
      </c>
      <c r="AJ14" s="65">
        <f t="shared" si="15"/>
        <v>339.99999999991815</v>
      </c>
      <c r="AK14" s="58">
        <v>182.83</v>
      </c>
      <c r="AL14" s="65">
        <f t="shared" si="15"/>
        <v>30.000000000001137</v>
      </c>
      <c r="AM14" s="58">
        <v>180.08</v>
      </c>
      <c r="AN14" s="65">
        <f t="shared" si="15"/>
        <v>10.000000000019327</v>
      </c>
      <c r="AO14" s="58">
        <v>171.75</v>
      </c>
      <c r="AP14" s="65">
        <f t="shared" si="15"/>
        <v>39.999999999992042</v>
      </c>
      <c r="AQ14" s="58">
        <v>230.05</v>
      </c>
      <c r="AR14" s="65">
        <f t="shared" si="16"/>
        <v>40.000000000020464</v>
      </c>
      <c r="AS14" s="58">
        <v>357.96</v>
      </c>
      <c r="AT14" s="65">
        <f t="shared" si="17"/>
        <v>39.99999999996362</v>
      </c>
      <c r="AU14" s="58">
        <v>276.20999999999998</v>
      </c>
      <c r="AV14" s="65">
        <f t="shared" si="18"/>
        <v>19.99999999998181</v>
      </c>
      <c r="AW14" s="58">
        <v>312.44</v>
      </c>
      <c r="AX14" s="65">
        <f t="shared" si="19"/>
        <v>29.999999999972715</v>
      </c>
      <c r="AY14" s="58">
        <v>357.43</v>
      </c>
      <c r="AZ14" s="65">
        <f t="shared" si="20"/>
        <v>19.99999999998181</v>
      </c>
      <c r="BA14" s="58">
        <v>378.75</v>
      </c>
      <c r="BB14" s="65">
        <f t="shared" si="21"/>
        <v>19.99999999998181</v>
      </c>
      <c r="BC14" s="58">
        <v>237.08</v>
      </c>
      <c r="BD14" s="65">
        <f t="shared" si="22"/>
        <v>20.000000000010232</v>
      </c>
      <c r="BE14" s="59">
        <v>36297</v>
      </c>
      <c r="BF14" s="67">
        <f t="shared" si="40"/>
        <v>33</v>
      </c>
      <c r="BG14" s="60">
        <v>229.76</v>
      </c>
      <c r="BH14" s="65">
        <f t="shared" si="23"/>
        <v>39.999999999992042</v>
      </c>
      <c r="BI14" s="60">
        <v>289.08999999999997</v>
      </c>
      <c r="BJ14" s="65">
        <f t="shared" si="41"/>
        <v>29.999999999972715</v>
      </c>
      <c r="BK14" s="60">
        <v>233.31</v>
      </c>
      <c r="BL14" s="65">
        <f t="shared" si="24"/>
        <v>9.9999999999909051</v>
      </c>
      <c r="BM14" s="60">
        <v>219.38</v>
      </c>
      <c r="BN14" s="65">
        <f t="shared" si="25"/>
        <v>39.999999999992042</v>
      </c>
      <c r="BO14" s="60">
        <v>284.32</v>
      </c>
      <c r="BP14" s="65">
        <f t="shared" si="26"/>
        <v>19.99999999998181</v>
      </c>
      <c r="BQ14" s="60">
        <v>42289</v>
      </c>
      <c r="BR14" s="65">
        <f t="shared" si="27"/>
        <v>33</v>
      </c>
      <c r="BS14" s="60">
        <v>197.5</v>
      </c>
      <c r="BT14" s="65">
        <f t="shared" si="42"/>
        <v>30.000000000001137</v>
      </c>
      <c r="BU14" s="60">
        <v>35895</v>
      </c>
      <c r="BV14" s="65">
        <f t="shared" si="28"/>
        <v>22</v>
      </c>
      <c r="BW14" s="60">
        <v>228.96</v>
      </c>
      <c r="BX14" s="65">
        <f t="shared" si="29"/>
        <v>20.000000000010232</v>
      </c>
      <c r="BY14" s="60">
        <v>54906</v>
      </c>
      <c r="BZ14" s="67">
        <f t="shared" si="30"/>
        <v>44</v>
      </c>
      <c r="CA14" s="60">
        <v>28616.400000000001</v>
      </c>
      <c r="CB14" s="67">
        <f t="shared" si="31"/>
        <v>0</v>
      </c>
      <c r="CC14" s="60">
        <v>11255.6</v>
      </c>
      <c r="CD14" s="67">
        <f t="shared" si="32"/>
        <v>0</v>
      </c>
      <c r="CE14" s="60">
        <v>5623</v>
      </c>
      <c r="CF14" s="67">
        <f t="shared" si="33"/>
        <v>0</v>
      </c>
      <c r="CG14" s="60">
        <v>55896.9</v>
      </c>
      <c r="CH14" s="67">
        <f t="shared" si="34"/>
        <v>32.80000000000291</v>
      </c>
      <c r="CI14" s="60">
        <v>916245</v>
      </c>
      <c r="CJ14" s="67">
        <f t="shared" si="35"/>
        <v>180</v>
      </c>
      <c r="CK14" s="60">
        <v>690.13</v>
      </c>
      <c r="CL14" s="64">
        <f t="shared" si="36"/>
        <v>600.00000000002274</v>
      </c>
      <c r="CM14" s="65">
        <f t="shared" si="37"/>
        <v>36.680000000000291</v>
      </c>
      <c r="CN14" s="62">
        <v>0</v>
      </c>
      <c r="CO14" s="62">
        <v>0</v>
      </c>
      <c r="CP14" s="68">
        <v>4431.18</v>
      </c>
      <c r="CQ14" s="67">
        <f t="shared" si="38"/>
        <v>28.680000000000291</v>
      </c>
      <c r="CR14" s="68">
        <v>12193</v>
      </c>
      <c r="CS14" s="67">
        <f t="shared" si="38"/>
        <v>8</v>
      </c>
      <c r="CT14" s="75">
        <v>5042</v>
      </c>
      <c r="CU14" s="67">
        <f t="shared" si="38"/>
        <v>13</v>
      </c>
      <c r="CV14" s="68">
        <v>12824</v>
      </c>
      <c r="CW14" s="67">
        <f t="shared" si="38"/>
        <v>23</v>
      </c>
    </row>
    <row r="15" spans="1:102" ht="25.5" customHeight="1" thickBot="1" x14ac:dyDescent="0.45">
      <c r="A15" s="63">
        <v>44267</v>
      </c>
      <c r="B15" s="44"/>
      <c r="C15" s="58">
        <v>2.0746000000000002</v>
      </c>
      <c r="D15" s="64">
        <f t="shared" si="0"/>
        <v>1100.000000000101</v>
      </c>
      <c r="E15" s="58">
        <v>2.9493999999999998</v>
      </c>
      <c r="F15" s="64">
        <f t="shared" si="1"/>
        <v>1399.9999999998458</v>
      </c>
      <c r="G15" s="58">
        <v>3.0385</v>
      </c>
      <c r="H15" s="64">
        <f t="shared" si="2"/>
        <v>2199.9999999997576</v>
      </c>
      <c r="I15" s="58">
        <v>1.4875</v>
      </c>
      <c r="J15" s="64">
        <f t="shared" si="3"/>
        <v>1300.0000000000789</v>
      </c>
      <c r="K15" s="58">
        <v>2.4163999999999999</v>
      </c>
      <c r="L15" s="64">
        <f t="shared" si="39"/>
        <v>2199.9999999997576</v>
      </c>
      <c r="M15" s="58">
        <v>1.3563000000000001</v>
      </c>
      <c r="N15" s="64">
        <f t="shared" si="4"/>
        <v>800.00000000013392</v>
      </c>
      <c r="O15" s="58">
        <v>12821</v>
      </c>
      <c r="P15" s="67">
        <f t="shared" si="43"/>
        <v>0</v>
      </c>
      <c r="Q15" s="58">
        <v>467</v>
      </c>
      <c r="R15" s="67">
        <f t="shared" si="6"/>
        <v>6</v>
      </c>
      <c r="S15" s="58">
        <v>907385.2</v>
      </c>
      <c r="T15" s="67">
        <f t="shared" si="7"/>
        <v>403.39999999990687</v>
      </c>
      <c r="U15" s="58">
        <v>378702.3</v>
      </c>
      <c r="V15" s="67">
        <f t="shared" si="8"/>
        <v>271.70000000001164</v>
      </c>
      <c r="W15" s="58">
        <v>365.24</v>
      </c>
      <c r="X15" s="65">
        <f t="shared" si="9"/>
        <v>160.00000000002501</v>
      </c>
      <c r="Y15" s="58">
        <v>2.5710999999999999</v>
      </c>
      <c r="Z15" s="65">
        <f t="shared" si="10"/>
        <v>1300.0000000000789</v>
      </c>
      <c r="AA15" s="58">
        <v>360.7</v>
      </c>
      <c r="AB15" s="65">
        <f t="shared" si="11"/>
        <v>259.99999999999091</v>
      </c>
      <c r="AC15" s="58">
        <v>346.65</v>
      </c>
      <c r="AD15" s="65">
        <f t="shared" si="12"/>
        <v>129.99999999999545</v>
      </c>
      <c r="AE15" s="58">
        <v>535.39</v>
      </c>
      <c r="AF15" s="65">
        <f t="shared" si="13"/>
        <v>220.00000000002728</v>
      </c>
      <c r="AG15" s="58">
        <v>755</v>
      </c>
      <c r="AH15" s="67">
        <f t="shared" si="14"/>
        <v>27</v>
      </c>
      <c r="AI15" s="58">
        <v>538.20000000000005</v>
      </c>
      <c r="AJ15" s="65">
        <f t="shared" si="15"/>
        <v>390.00000000010004</v>
      </c>
      <c r="AK15" s="58">
        <v>182.88</v>
      </c>
      <c r="AL15" s="65">
        <f t="shared" si="15"/>
        <v>49.999999999982947</v>
      </c>
      <c r="AM15" s="58">
        <v>180.17</v>
      </c>
      <c r="AN15" s="65">
        <f t="shared" si="15"/>
        <v>89.999999999974989</v>
      </c>
      <c r="AO15" s="58">
        <v>171.79</v>
      </c>
      <c r="AP15" s="65">
        <f t="shared" si="15"/>
        <v>39.999999999992042</v>
      </c>
      <c r="AQ15" s="58">
        <v>230.08</v>
      </c>
      <c r="AR15" s="65">
        <f t="shared" si="16"/>
        <v>30.000000000001137</v>
      </c>
      <c r="AS15" s="58">
        <v>358</v>
      </c>
      <c r="AT15" s="65">
        <f t="shared" si="17"/>
        <v>40.000000000020464</v>
      </c>
      <c r="AU15" s="58">
        <v>276.27999999999997</v>
      </c>
      <c r="AV15" s="65">
        <f t="shared" si="18"/>
        <v>69.999999999993179</v>
      </c>
      <c r="AW15" s="58">
        <v>312.45999999999998</v>
      </c>
      <c r="AX15" s="65">
        <f t="shared" si="19"/>
        <v>19.99999999998181</v>
      </c>
      <c r="AY15" s="58">
        <v>357.47</v>
      </c>
      <c r="AZ15" s="65">
        <f t="shared" si="20"/>
        <v>40.000000000020464</v>
      </c>
      <c r="BA15" s="58">
        <v>378.78</v>
      </c>
      <c r="BB15" s="65">
        <f t="shared" si="21"/>
        <v>29.999999999972715</v>
      </c>
      <c r="BC15" s="58">
        <v>237.1</v>
      </c>
      <c r="BD15" s="65">
        <f t="shared" si="22"/>
        <v>19.99999999998181</v>
      </c>
      <c r="BE15" s="59">
        <v>36332</v>
      </c>
      <c r="BF15" s="67">
        <f t="shared" si="40"/>
        <v>35</v>
      </c>
      <c r="BG15" s="60">
        <v>229.8</v>
      </c>
      <c r="BH15" s="65">
        <f t="shared" si="23"/>
        <v>40.000000000020464</v>
      </c>
      <c r="BI15" s="60">
        <v>289.13</v>
      </c>
      <c r="BJ15" s="65">
        <f t="shared" si="41"/>
        <v>40.000000000020464</v>
      </c>
      <c r="BK15" s="60">
        <v>233.33</v>
      </c>
      <c r="BL15" s="65">
        <f t="shared" si="24"/>
        <v>20.000000000010232</v>
      </c>
      <c r="BM15" s="60">
        <v>219.43</v>
      </c>
      <c r="BN15" s="65">
        <f t="shared" si="25"/>
        <v>50.000000000011369</v>
      </c>
      <c r="BO15" s="60">
        <v>284.35000000000002</v>
      </c>
      <c r="BP15" s="65">
        <f t="shared" si="26"/>
        <v>30.000000000029559</v>
      </c>
      <c r="BQ15" s="60">
        <v>42324</v>
      </c>
      <c r="BR15" s="65">
        <f t="shared" si="27"/>
        <v>35</v>
      </c>
      <c r="BS15" s="60">
        <v>197.54</v>
      </c>
      <c r="BT15" s="65">
        <f t="shared" si="42"/>
        <v>39.999999999992042</v>
      </c>
      <c r="BU15" s="60">
        <v>35960</v>
      </c>
      <c r="BV15" s="65">
        <f t="shared" si="28"/>
        <v>65</v>
      </c>
      <c r="BW15" s="60">
        <v>228.98</v>
      </c>
      <c r="BX15" s="65">
        <f t="shared" si="29"/>
        <v>19.99999999998181</v>
      </c>
      <c r="BY15" s="60">
        <v>54957</v>
      </c>
      <c r="BZ15" s="67">
        <f t="shared" si="30"/>
        <v>51</v>
      </c>
      <c r="CA15" s="60">
        <v>28616.400000000001</v>
      </c>
      <c r="CB15" s="67">
        <f t="shared" si="31"/>
        <v>0</v>
      </c>
      <c r="CC15" s="60">
        <v>11255.6</v>
      </c>
      <c r="CD15" s="67">
        <f t="shared" si="32"/>
        <v>0</v>
      </c>
      <c r="CE15" s="60">
        <v>5623</v>
      </c>
      <c r="CF15" s="67">
        <f t="shared" si="33"/>
        <v>0</v>
      </c>
      <c r="CG15" s="60">
        <v>55934.2</v>
      </c>
      <c r="CH15" s="67">
        <f t="shared" si="34"/>
        <v>37.299999999995634</v>
      </c>
      <c r="CI15" s="60">
        <v>916576</v>
      </c>
      <c r="CJ15" s="67">
        <f t="shared" si="35"/>
        <v>331</v>
      </c>
      <c r="CK15" s="60">
        <v>690.83</v>
      </c>
      <c r="CL15" s="64">
        <f t="shared" si="36"/>
        <v>700.00000000004547</v>
      </c>
      <c r="CM15" s="65">
        <f t="shared" si="37"/>
        <v>37.509999999999309</v>
      </c>
      <c r="CN15" s="62">
        <v>0</v>
      </c>
      <c r="CO15" s="62">
        <v>0</v>
      </c>
      <c r="CP15" s="68">
        <v>4459.6899999999996</v>
      </c>
      <c r="CQ15" s="67">
        <f t="shared" si="38"/>
        <v>28.509999999999309</v>
      </c>
      <c r="CR15" s="68">
        <v>12202</v>
      </c>
      <c r="CS15" s="67">
        <f t="shared" si="38"/>
        <v>9</v>
      </c>
      <c r="CT15" s="75">
        <v>5053</v>
      </c>
      <c r="CU15" s="67">
        <f t="shared" si="38"/>
        <v>11</v>
      </c>
      <c r="CV15" s="68">
        <v>12847</v>
      </c>
      <c r="CW15" s="67">
        <f t="shared" si="38"/>
        <v>23</v>
      </c>
    </row>
    <row r="16" spans="1:102" ht="25.5" customHeight="1" thickBot="1" x14ac:dyDescent="0.45">
      <c r="A16" s="63">
        <v>44268</v>
      </c>
      <c r="B16" s="44"/>
      <c r="C16" s="58">
        <v>2.0754000000000001</v>
      </c>
      <c r="D16" s="64">
        <f t="shared" si="0"/>
        <v>799.99999999991189</v>
      </c>
      <c r="E16" s="58">
        <v>2.9510000000000001</v>
      </c>
      <c r="F16" s="64">
        <f t="shared" si="1"/>
        <v>1600.0000000002678</v>
      </c>
      <c r="G16" s="58">
        <v>3.0407000000000002</v>
      </c>
      <c r="H16" s="64">
        <f t="shared" si="2"/>
        <v>2200.0000000002019</v>
      </c>
      <c r="I16" s="58">
        <v>1.4891000000000001</v>
      </c>
      <c r="J16" s="64">
        <f t="shared" si="3"/>
        <v>1600.0000000000459</v>
      </c>
      <c r="K16" s="58">
        <v>2.4186000000000001</v>
      </c>
      <c r="L16" s="64">
        <f t="shared" si="39"/>
        <v>2200.0000000002019</v>
      </c>
      <c r="M16" s="58">
        <v>1.357</v>
      </c>
      <c r="N16" s="64">
        <f t="shared" si="4"/>
        <v>699.99999999992292</v>
      </c>
      <c r="O16" s="58">
        <v>12821</v>
      </c>
      <c r="P16" s="67">
        <f t="shared" si="43"/>
        <v>0</v>
      </c>
      <c r="Q16" s="58">
        <v>474</v>
      </c>
      <c r="R16" s="67">
        <f t="shared" si="6"/>
        <v>7</v>
      </c>
      <c r="S16" s="58">
        <v>907738.2</v>
      </c>
      <c r="T16" s="67">
        <f t="shared" si="7"/>
        <v>353</v>
      </c>
      <c r="U16" s="58">
        <v>378980.4</v>
      </c>
      <c r="V16" s="67">
        <f t="shared" si="8"/>
        <v>278.10000000003492</v>
      </c>
      <c r="W16" s="58">
        <v>365.42</v>
      </c>
      <c r="X16" s="65">
        <f t="shared" si="9"/>
        <v>180.00000000000682</v>
      </c>
      <c r="Y16" s="58">
        <v>2.5722999999999998</v>
      </c>
      <c r="Z16" s="65">
        <f t="shared" si="10"/>
        <v>1199.9999999998679</v>
      </c>
      <c r="AA16" s="58">
        <v>360.94</v>
      </c>
      <c r="AB16" s="65">
        <f t="shared" si="11"/>
        <v>240.00000000000909</v>
      </c>
      <c r="AC16" s="58">
        <v>346.96</v>
      </c>
      <c r="AD16" s="65">
        <f t="shared" si="12"/>
        <v>310.00000000000227</v>
      </c>
      <c r="AE16" s="58">
        <v>535.59</v>
      </c>
      <c r="AF16" s="65">
        <f t="shared" si="13"/>
        <v>200.00000000004547</v>
      </c>
      <c r="AG16" s="58">
        <v>784</v>
      </c>
      <c r="AH16" s="67">
        <f t="shared" si="14"/>
        <v>29</v>
      </c>
      <c r="AI16" s="58">
        <v>538.44000000000005</v>
      </c>
      <c r="AJ16" s="65">
        <f t="shared" si="15"/>
        <v>240.00000000000909</v>
      </c>
      <c r="AK16" s="58">
        <v>182.92</v>
      </c>
      <c r="AL16" s="65">
        <f t="shared" si="15"/>
        <v>39.999999999992042</v>
      </c>
      <c r="AM16" s="58">
        <v>180.19</v>
      </c>
      <c r="AN16" s="65">
        <f t="shared" si="15"/>
        <v>20.000000000010232</v>
      </c>
      <c r="AO16" s="58">
        <v>171.83</v>
      </c>
      <c r="AP16" s="65">
        <f t="shared" si="15"/>
        <v>40.000000000020464</v>
      </c>
      <c r="AQ16" s="58">
        <v>230.12</v>
      </c>
      <c r="AR16" s="65">
        <f t="shared" si="16"/>
        <v>39.999999999992042</v>
      </c>
      <c r="AS16" s="58">
        <v>358.04</v>
      </c>
      <c r="AT16" s="65">
        <f t="shared" si="17"/>
        <v>40.000000000020464</v>
      </c>
      <c r="AU16" s="58">
        <v>276.36</v>
      </c>
      <c r="AV16" s="65">
        <f t="shared" si="18"/>
        <v>80.000000000040927</v>
      </c>
      <c r="AW16" s="58">
        <v>312.48</v>
      </c>
      <c r="AX16" s="65">
        <f t="shared" si="19"/>
        <v>20.000000000038654</v>
      </c>
      <c r="AY16" s="58">
        <v>357.49</v>
      </c>
      <c r="AZ16" s="65">
        <f t="shared" si="20"/>
        <v>19.99999999998181</v>
      </c>
      <c r="BA16" s="58">
        <v>378.8</v>
      </c>
      <c r="BB16" s="65">
        <f t="shared" si="21"/>
        <v>20.000000000038654</v>
      </c>
      <c r="BC16" s="58">
        <v>237.11</v>
      </c>
      <c r="BD16" s="65">
        <f t="shared" si="22"/>
        <v>10.000000000019327</v>
      </c>
      <c r="BE16" s="59">
        <v>36366</v>
      </c>
      <c r="BF16" s="67">
        <f t="shared" si="40"/>
        <v>34</v>
      </c>
      <c r="BG16" s="60">
        <v>229.84</v>
      </c>
      <c r="BH16" s="65">
        <f t="shared" si="23"/>
        <v>39.999999999992042</v>
      </c>
      <c r="BI16" s="60">
        <v>289.17</v>
      </c>
      <c r="BJ16" s="65">
        <f t="shared" si="41"/>
        <v>40.000000000020464</v>
      </c>
      <c r="BK16" s="60">
        <v>233.35</v>
      </c>
      <c r="BL16" s="65">
        <f t="shared" si="24"/>
        <v>19.99999999998181</v>
      </c>
      <c r="BM16" s="60">
        <v>219.48</v>
      </c>
      <c r="BN16" s="65">
        <f t="shared" si="25"/>
        <v>49.999999999982947</v>
      </c>
      <c r="BO16" s="60">
        <v>284.38</v>
      </c>
      <c r="BP16" s="65">
        <f t="shared" si="26"/>
        <v>29.999999999972715</v>
      </c>
      <c r="BQ16" s="60">
        <v>42359</v>
      </c>
      <c r="BR16" s="65">
        <f t="shared" si="27"/>
        <v>35</v>
      </c>
      <c r="BS16" s="60">
        <v>197.58</v>
      </c>
      <c r="BT16" s="65">
        <f t="shared" si="42"/>
        <v>40.000000000020464</v>
      </c>
      <c r="BU16" s="60">
        <v>36025</v>
      </c>
      <c r="BV16" s="65">
        <f t="shared" si="28"/>
        <v>65</v>
      </c>
      <c r="BW16" s="60">
        <v>229</v>
      </c>
      <c r="BX16" s="65">
        <f t="shared" si="29"/>
        <v>20.000000000010232</v>
      </c>
      <c r="BY16" s="60">
        <v>55013</v>
      </c>
      <c r="BZ16" s="67">
        <f t="shared" si="30"/>
        <v>56</v>
      </c>
      <c r="CA16" s="60">
        <v>28616.400000000001</v>
      </c>
      <c r="CB16" s="67">
        <f>IF((CA16-CA15&lt;0), "",CA16-CA15)</f>
        <v>0</v>
      </c>
      <c r="CC16" s="60">
        <v>11255.6</v>
      </c>
      <c r="CD16" s="67">
        <f t="shared" si="32"/>
        <v>0</v>
      </c>
      <c r="CE16" s="60">
        <v>5623</v>
      </c>
      <c r="CF16" s="67">
        <f t="shared" si="33"/>
        <v>0</v>
      </c>
      <c r="CG16" s="60">
        <v>55978.1</v>
      </c>
      <c r="CH16" s="67">
        <f t="shared" si="34"/>
        <v>43.900000000001455</v>
      </c>
      <c r="CI16" s="60">
        <v>916936</v>
      </c>
      <c r="CJ16" s="67">
        <f t="shared" si="35"/>
        <v>360</v>
      </c>
      <c r="CK16" s="60">
        <v>691.45</v>
      </c>
      <c r="CL16" s="64">
        <f t="shared" si="36"/>
        <v>620.00000000000455</v>
      </c>
      <c r="CM16" s="65">
        <f t="shared" si="37"/>
        <v>35.160000000000764</v>
      </c>
      <c r="CN16" s="62">
        <v>0</v>
      </c>
      <c r="CO16" s="62">
        <v>0</v>
      </c>
      <c r="CP16" s="68">
        <v>4483.8500000000004</v>
      </c>
      <c r="CQ16" s="67">
        <f t="shared" si="38"/>
        <v>24.160000000000764</v>
      </c>
      <c r="CR16" s="68">
        <v>12213</v>
      </c>
      <c r="CS16" s="67">
        <f t="shared" si="38"/>
        <v>11</v>
      </c>
      <c r="CT16" s="75">
        <v>5065</v>
      </c>
      <c r="CU16" s="67">
        <f t="shared" si="38"/>
        <v>12</v>
      </c>
      <c r="CV16" s="68">
        <v>12868</v>
      </c>
      <c r="CW16" s="67">
        <f t="shared" si="38"/>
        <v>21</v>
      </c>
    </row>
    <row r="17" spans="1:101" ht="25.5" customHeight="1" thickBot="1" x14ac:dyDescent="0.45">
      <c r="A17" s="63">
        <v>44269</v>
      </c>
      <c r="B17" s="44"/>
      <c r="C17" s="58">
        <v>2.0762999999999998</v>
      </c>
      <c r="D17" s="64">
        <f t="shared" si="0"/>
        <v>899.99999999967883</v>
      </c>
      <c r="E17" s="58">
        <v>2.9521000000000002</v>
      </c>
      <c r="F17" s="64">
        <f t="shared" si="1"/>
        <v>1100.000000000101</v>
      </c>
      <c r="G17" s="58">
        <v>3.0424000000000002</v>
      </c>
      <c r="H17" s="64">
        <f t="shared" si="2"/>
        <v>1700.0000000000348</v>
      </c>
      <c r="I17" s="58">
        <v>1.4904999999999999</v>
      </c>
      <c r="J17" s="64">
        <f t="shared" si="3"/>
        <v>1399.9999999998458</v>
      </c>
      <c r="K17" s="58">
        <v>2.4207999999999998</v>
      </c>
      <c r="L17" s="64">
        <f t="shared" si="39"/>
        <v>2199.9999999997576</v>
      </c>
      <c r="M17" s="58">
        <v>1.3576999999999999</v>
      </c>
      <c r="N17" s="64">
        <f t="shared" si="4"/>
        <v>699.99999999992292</v>
      </c>
      <c r="O17" s="58">
        <v>12875</v>
      </c>
      <c r="P17" s="67">
        <f t="shared" si="43"/>
        <v>54</v>
      </c>
      <c r="Q17" s="58">
        <v>479</v>
      </c>
      <c r="R17" s="67">
        <f t="shared" si="6"/>
        <v>5</v>
      </c>
      <c r="S17" s="58">
        <v>907827.8</v>
      </c>
      <c r="T17" s="67">
        <f t="shared" si="7"/>
        <v>89.600000000093132</v>
      </c>
      <c r="U17" s="58">
        <v>379048.4</v>
      </c>
      <c r="V17" s="67">
        <f t="shared" si="8"/>
        <v>68</v>
      </c>
      <c r="W17" s="58">
        <v>365.59</v>
      </c>
      <c r="X17" s="65">
        <f t="shared" si="9"/>
        <v>169.99999999995907</v>
      </c>
      <c r="Y17" s="58">
        <v>2.5731999999999999</v>
      </c>
      <c r="Z17" s="65">
        <f t="shared" si="10"/>
        <v>900.0000000001229</v>
      </c>
      <c r="AA17" s="58">
        <v>361.17</v>
      </c>
      <c r="AB17" s="65">
        <f t="shared" si="11"/>
        <v>230.00000000001819</v>
      </c>
      <c r="AC17" s="58">
        <v>347.17</v>
      </c>
      <c r="AD17" s="65">
        <f t="shared" si="12"/>
        <v>210.00000000003638</v>
      </c>
      <c r="AE17" s="58">
        <v>535.77</v>
      </c>
      <c r="AF17" s="65">
        <f t="shared" si="13"/>
        <v>179.99999999994998</v>
      </c>
      <c r="AG17" s="58">
        <v>814</v>
      </c>
      <c r="AH17" s="67">
        <f t="shared" si="14"/>
        <v>30</v>
      </c>
      <c r="AI17" s="58">
        <v>538.69000000000005</v>
      </c>
      <c r="AJ17" s="65">
        <f t="shared" si="15"/>
        <v>250</v>
      </c>
      <c r="AK17" s="58">
        <v>182.95</v>
      </c>
      <c r="AL17" s="65">
        <f t="shared" si="15"/>
        <v>30.000000000001137</v>
      </c>
      <c r="AM17" s="58">
        <v>180.19</v>
      </c>
      <c r="AN17" s="65">
        <f t="shared" si="15"/>
        <v>0</v>
      </c>
      <c r="AO17" s="58">
        <v>172.06</v>
      </c>
      <c r="AP17" s="65">
        <f t="shared" si="15"/>
        <v>229.99999999998977</v>
      </c>
      <c r="AQ17" s="58">
        <v>230.17</v>
      </c>
      <c r="AR17" s="65">
        <f t="shared" si="16"/>
        <v>49.999999999982947</v>
      </c>
      <c r="AS17" s="58">
        <v>358.08</v>
      </c>
      <c r="AT17" s="65">
        <f t="shared" si="17"/>
        <v>39.99999999996362</v>
      </c>
      <c r="AU17" s="58">
        <v>276.39999999999998</v>
      </c>
      <c r="AV17" s="65">
        <f t="shared" si="18"/>
        <v>39.99999999996362</v>
      </c>
      <c r="AW17" s="58">
        <v>312.5</v>
      </c>
      <c r="AX17" s="65">
        <f t="shared" si="19"/>
        <v>19.99999999998181</v>
      </c>
      <c r="AY17" s="58">
        <v>357.51</v>
      </c>
      <c r="AZ17" s="65">
        <f t="shared" si="20"/>
        <v>19.99999999998181</v>
      </c>
      <c r="BA17" s="58">
        <v>378.81</v>
      </c>
      <c r="BB17" s="65">
        <f t="shared" si="21"/>
        <v>9.9999999999909051</v>
      </c>
      <c r="BC17" s="58">
        <v>237.13</v>
      </c>
      <c r="BD17" s="65">
        <f t="shared" si="22"/>
        <v>19.99999999998181</v>
      </c>
      <c r="BE17" s="59">
        <v>36398</v>
      </c>
      <c r="BF17" s="67">
        <f t="shared" si="40"/>
        <v>32</v>
      </c>
      <c r="BG17" s="60">
        <v>229.89</v>
      </c>
      <c r="BH17" s="65">
        <f t="shared" si="23"/>
        <v>49.999999999982947</v>
      </c>
      <c r="BI17" s="60">
        <v>289.20999999999998</v>
      </c>
      <c r="BJ17" s="65">
        <f t="shared" si="41"/>
        <v>39.99999999996362</v>
      </c>
      <c r="BK17" s="60">
        <v>233.37</v>
      </c>
      <c r="BL17" s="65">
        <f t="shared" si="24"/>
        <v>20.000000000010232</v>
      </c>
      <c r="BM17" s="60">
        <v>219.52</v>
      </c>
      <c r="BN17" s="65">
        <f t="shared" si="25"/>
        <v>40.000000000020464</v>
      </c>
      <c r="BO17" s="60">
        <v>284.41000000000003</v>
      </c>
      <c r="BP17" s="65">
        <f t="shared" si="26"/>
        <v>30.000000000029559</v>
      </c>
      <c r="BQ17" s="60">
        <v>42391</v>
      </c>
      <c r="BR17" s="65">
        <f t="shared" si="27"/>
        <v>32</v>
      </c>
      <c r="BS17" s="60">
        <v>197.61</v>
      </c>
      <c r="BT17" s="65">
        <f t="shared" si="42"/>
        <v>30.000000000001137</v>
      </c>
      <c r="BU17" s="60">
        <v>36067</v>
      </c>
      <c r="BV17" s="65">
        <f t="shared" si="28"/>
        <v>42</v>
      </c>
      <c r="BW17" s="60">
        <v>229.03</v>
      </c>
      <c r="BX17" s="65">
        <f t="shared" si="29"/>
        <v>30.000000000001137</v>
      </c>
      <c r="BY17" s="60">
        <v>55071</v>
      </c>
      <c r="BZ17" s="67">
        <f t="shared" si="30"/>
        <v>58</v>
      </c>
      <c r="CA17" s="60">
        <v>28616.400000000001</v>
      </c>
      <c r="CB17" s="67">
        <f>IF((CA17-CA16&lt;0), "",CA17-CA16)</f>
        <v>0</v>
      </c>
      <c r="CC17" s="60">
        <v>11255.6</v>
      </c>
      <c r="CD17" s="67">
        <f t="shared" si="32"/>
        <v>0</v>
      </c>
      <c r="CE17" s="60">
        <v>5623</v>
      </c>
      <c r="CF17" s="67">
        <f t="shared" si="33"/>
        <v>0</v>
      </c>
      <c r="CG17" s="60">
        <v>56020.800000000003</v>
      </c>
      <c r="CH17" s="67">
        <f t="shared" si="34"/>
        <v>42.700000000004366</v>
      </c>
      <c r="CI17" s="60">
        <v>917271</v>
      </c>
      <c r="CJ17" s="67">
        <f t="shared" si="35"/>
        <v>335</v>
      </c>
      <c r="CK17" s="60">
        <v>691.91</v>
      </c>
      <c r="CL17" s="64">
        <f t="shared" si="36"/>
        <v>459.99999999992269</v>
      </c>
      <c r="CM17" s="65">
        <f t="shared" si="37"/>
        <v>30.099999999999454</v>
      </c>
      <c r="CN17" s="62">
        <v>0</v>
      </c>
      <c r="CO17" s="62">
        <v>0</v>
      </c>
      <c r="CP17" s="68">
        <v>4504.95</v>
      </c>
      <c r="CQ17" s="67">
        <f t="shared" si="38"/>
        <v>21.099999999999454</v>
      </c>
      <c r="CR17" s="68">
        <v>12222</v>
      </c>
      <c r="CS17" s="67">
        <f t="shared" si="38"/>
        <v>9</v>
      </c>
      <c r="CT17" s="75">
        <v>5079</v>
      </c>
      <c r="CU17" s="67">
        <f t="shared" si="38"/>
        <v>14</v>
      </c>
      <c r="CV17" s="68">
        <v>12890</v>
      </c>
      <c r="CW17" s="67">
        <f t="shared" si="38"/>
        <v>22</v>
      </c>
    </row>
    <row r="18" spans="1:101" ht="25.5" customHeight="1" thickBot="1" x14ac:dyDescent="0.45">
      <c r="A18" s="63">
        <v>44270</v>
      </c>
      <c r="B18" s="44"/>
      <c r="C18" s="58">
        <v>2.0773999999999999</v>
      </c>
      <c r="D18" s="64">
        <f t="shared" si="0"/>
        <v>1100.000000000101</v>
      </c>
      <c r="E18" s="58">
        <v>2.9538000000000002</v>
      </c>
      <c r="F18" s="64">
        <f t="shared" si="1"/>
        <v>1700.0000000000348</v>
      </c>
      <c r="G18" s="58">
        <v>3.0445000000000002</v>
      </c>
      <c r="H18" s="64">
        <f t="shared" si="2"/>
        <v>2099.9999999999909</v>
      </c>
      <c r="I18" s="58">
        <v>1.4921</v>
      </c>
      <c r="J18" s="64">
        <f t="shared" si="3"/>
        <v>1600.0000000000459</v>
      </c>
      <c r="K18" s="58">
        <v>2.4228999999999998</v>
      </c>
      <c r="L18" s="64">
        <f t="shared" si="39"/>
        <v>2099.9999999999909</v>
      </c>
      <c r="M18" s="58">
        <v>1.3585</v>
      </c>
      <c r="N18" s="64">
        <f t="shared" si="4"/>
        <v>800.00000000013392</v>
      </c>
      <c r="O18" s="58">
        <v>12894</v>
      </c>
      <c r="P18" s="67">
        <f t="shared" si="43"/>
        <v>19</v>
      </c>
      <c r="Q18" s="58">
        <v>484</v>
      </c>
      <c r="R18" s="67">
        <f t="shared" si="6"/>
        <v>5</v>
      </c>
      <c r="S18" s="58">
        <v>908216.2</v>
      </c>
      <c r="T18" s="67">
        <f t="shared" si="7"/>
        <v>388.39999999990687</v>
      </c>
      <c r="U18" s="58">
        <v>379280.1</v>
      </c>
      <c r="V18" s="67">
        <f t="shared" si="8"/>
        <v>231.69999999995343</v>
      </c>
      <c r="W18" s="58">
        <v>365.77</v>
      </c>
      <c r="X18" s="65">
        <f t="shared" si="9"/>
        <v>180.00000000000682</v>
      </c>
      <c r="Y18" s="58">
        <v>2.5747</v>
      </c>
      <c r="Z18" s="65">
        <f t="shared" si="10"/>
        <v>1500.0000000000568</v>
      </c>
      <c r="AA18" s="58">
        <v>361.38</v>
      </c>
      <c r="AB18" s="65">
        <f t="shared" si="11"/>
        <v>209.99999999997954</v>
      </c>
      <c r="AC18" s="58">
        <v>347.38</v>
      </c>
      <c r="AD18" s="65">
        <f t="shared" si="12"/>
        <v>209.99999999997954</v>
      </c>
      <c r="AE18" s="58">
        <v>536</v>
      </c>
      <c r="AF18" s="65">
        <f t="shared" si="13"/>
        <v>230.00000000001819</v>
      </c>
      <c r="AG18" s="58">
        <v>847</v>
      </c>
      <c r="AH18" s="67">
        <f t="shared" si="14"/>
        <v>33</v>
      </c>
      <c r="AI18" s="58">
        <v>538.94000000000005</v>
      </c>
      <c r="AJ18" s="65">
        <f t="shared" si="15"/>
        <v>250</v>
      </c>
      <c r="AK18" s="58">
        <v>183</v>
      </c>
      <c r="AL18" s="65">
        <f t="shared" si="15"/>
        <v>50.000000000011369</v>
      </c>
      <c r="AM18" s="58">
        <v>180.22</v>
      </c>
      <c r="AN18" s="65">
        <f t="shared" si="15"/>
        <v>30.000000000001137</v>
      </c>
      <c r="AO18" s="58">
        <v>172.36</v>
      </c>
      <c r="AP18" s="65">
        <f t="shared" si="15"/>
        <v>300.00000000001137</v>
      </c>
      <c r="AQ18" s="58">
        <v>230.29</v>
      </c>
      <c r="AR18" s="65">
        <f t="shared" si="16"/>
        <v>120.00000000000455</v>
      </c>
      <c r="AS18" s="58">
        <v>358.12</v>
      </c>
      <c r="AT18" s="65">
        <f t="shared" si="17"/>
        <v>40.000000000020464</v>
      </c>
      <c r="AU18" s="58">
        <v>276.42</v>
      </c>
      <c r="AV18" s="65">
        <f t="shared" si="18"/>
        <v>20.000000000038654</v>
      </c>
      <c r="AW18" s="58">
        <v>312.52</v>
      </c>
      <c r="AX18" s="65">
        <f t="shared" si="19"/>
        <v>19.99999999998181</v>
      </c>
      <c r="AY18" s="58">
        <v>357.54</v>
      </c>
      <c r="AZ18" s="65">
        <f t="shared" si="20"/>
        <v>30.000000000029559</v>
      </c>
      <c r="BA18" s="58">
        <v>378.84</v>
      </c>
      <c r="BB18" s="65">
        <f t="shared" si="21"/>
        <v>29.999999999972715</v>
      </c>
      <c r="BC18" s="58">
        <v>237.15</v>
      </c>
      <c r="BD18" s="65">
        <f t="shared" si="22"/>
        <v>20.000000000010232</v>
      </c>
      <c r="BE18" s="59">
        <v>36428</v>
      </c>
      <c r="BF18" s="67">
        <f t="shared" si="40"/>
        <v>30</v>
      </c>
      <c r="BG18" s="60">
        <v>229.93</v>
      </c>
      <c r="BH18" s="65">
        <f t="shared" si="23"/>
        <v>40.000000000020464</v>
      </c>
      <c r="BI18" s="60">
        <v>289.25</v>
      </c>
      <c r="BJ18" s="65">
        <f t="shared" si="41"/>
        <v>40.000000000020464</v>
      </c>
      <c r="BK18" s="60">
        <v>233.38</v>
      </c>
      <c r="BL18" s="65">
        <f t="shared" si="24"/>
        <v>9.9999999999909051</v>
      </c>
      <c r="BM18" s="60">
        <v>219.56</v>
      </c>
      <c r="BN18" s="65">
        <f t="shared" si="25"/>
        <v>39.999999999992042</v>
      </c>
      <c r="BO18" s="60">
        <v>284.44</v>
      </c>
      <c r="BP18" s="65">
        <f t="shared" si="26"/>
        <v>29.999999999972715</v>
      </c>
      <c r="BQ18" s="60">
        <v>42419</v>
      </c>
      <c r="BR18" s="65">
        <f t="shared" si="27"/>
        <v>28</v>
      </c>
      <c r="BS18" s="60">
        <v>197.66</v>
      </c>
      <c r="BT18" s="65">
        <f t="shared" si="42"/>
        <v>49.999999999982947</v>
      </c>
      <c r="BU18" s="60">
        <v>36101</v>
      </c>
      <c r="BV18" s="65">
        <f t="shared" si="28"/>
        <v>34</v>
      </c>
      <c r="BW18" s="60">
        <v>229.06</v>
      </c>
      <c r="BX18" s="65">
        <f t="shared" si="29"/>
        <v>30.000000000001137</v>
      </c>
      <c r="BY18" s="60">
        <v>55116</v>
      </c>
      <c r="BZ18" s="67">
        <f t="shared" si="30"/>
        <v>45</v>
      </c>
      <c r="CA18" s="60">
        <v>28616.400000000001</v>
      </c>
      <c r="CB18" s="67">
        <f>IF((CA18-CA17&lt;0), "",CA18-CA17)</f>
        <v>0</v>
      </c>
      <c r="CC18" s="60">
        <v>11255.6</v>
      </c>
      <c r="CD18" s="67">
        <f t="shared" si="32"/>
        <v>0</v>
      </c>
      <c r="CE18" s="60">
        <v>5623</v>
      </c>
      <c r="CF18" s="67">
        <f t="shared" si="33"/>
        <v>0</v>
      </c>
      <c r="CG18" s="60">
        <v>56053</v>
      </c>
      <c r="CH18" s="67">
        <f t="shared" si="34"/>
        <v>32.19999999999709</v>
      </c>
      <c r="CI18" s="60">
        <v>917690</v>
      </c>
      <c r="CJ18" s="67">
        <f t="shared" si="35"/>
        <v>419</v>
      </c>
      <c r="CK18" s="60">
        <v>692.51</v>
      </c>
      <c r="CL18" s="64">
        <f t="shared" si="36"/>
        <v>600.00000000002274</v>
      </c>
      <c r="CM18" s="65">
        <f t="shared" si="37"/>
        <v>38.600000000000364</v>
      </c>
      <c r="CN18" s="62">
        <v>0</v>
      </c>
      <c r="CO18" s="62">
        <v>0</v>
      </c>
      <c r="CP18" s="68">
        <v>4533.55</v>
      </c>
      <c r="CQ18" s="67">
        <f t="shared" si="38"/>
        <v>28.600000000000364</v>
      </c>
      <c r="CR18" s="68">
        <v>12232</v>
      </c>
      <c r="CS18" s="67">
        <f t="shared" si="38"/>
        <v>10</v>
      </c>
      <c r="CT18" s="75">
        <v>5091</v>
      </c>
      <c r="CU18" s="67">
        <f t="shared" si="38"/>
        <v>12</v>
      </c>
      <c r="CV18" s="68">
        <v>12906</v>
      </c>
      <c r="CW18" s="67">
        <f t="shared" si="38"/>
        <v>16</v>
      </c>
    </row>
    <row r="19" spans="1:101" ht="25.5" customHeight="1" thickBot="1" x14ac:dyDescent="0.45">
      <c r="A19" s="63">
        <v>44271</v>
      </c>
      <c r="B19" s="44"/>
      <c r="C19" s="58">
        <v>2.0785999999999998</v>
      </c>
      <c r="D19" s="64">
        <f t="shared" si="0"/>
        <v>1199.9999999998679</v>
      </c>
      <c r="E19" s="58">
        <v>2.956</v>
      </c>
      <c r="F19" s="64">
        <f t="shared" si="1"/>
        <v>2199.9999999997576</v>
      </c>
      <c r="G19" s="58">
        <v>3.0465</v>
      </c>
      <c r="H19" s="64">
        <f t="shared" si="2"/>
        <v>1999.9999999997797</v>
      </c>
      <c r="I19" s="58">
        <v>1.4934000000000001</v>
      </c>
      <c r="J19" s="64">
        <f t="shared" si="3"/>
        <v>1300.0000000000789</v>
      </c>
      <c r="K19" s="58">
        <v>2.4247000000000001</v>
      </c>
      <c r="L19" s="64">
        <f t="shared" si="39"/>
        <v>1800.0000000002458</v>
      </c>
      <c r="M19" s="58">
        <v>1.3594999999999999</v>
      </c>
      <c r="N19" s="64">
        <f t="shared" si="4"/>
        <v>999.99999999988984</v>
      </c>
      <c r="O19" s="58">
        <v>12934</v>
      </c>
      <c r="P19" s="67">
        <f t="shared" si="43"/>
        <v>40</v>
      </c>
      <c r="Q19" s="58">
        <v>489</v>
      </c>
      <c r="R19" s="67">
        <f t="shared" si="6"/>
        <v>5</v>
      </c>
      <c r="S19" s="58">
        <v>908683</v>
      </c>
      <c r="T19" s="67">
        <f t="shared" si="7"/>
        <v>466.80000000004657</v>
      </c>
      <c r="U19" s="58">
        <v>379583.5</v>
      </c>
      <c r="V19" s="67">
        <f t="shared" si="8"/>
        <v>303.40000000002328</v>
      </c>
      <c r="W19" s="58">
        <v>365.92</v>
      </c>
      <c r="X19" s="65">
        <f t="shared" si="9"/>
        <v>150.00000000003411</v>
      </c>
      <c r="Y19" s="58">
        <v>2.5767000000000002</v>
      </c>
      <c r="Z19" s="65">
        <f t="shared" si="10"/>
        <v>2000.0000000002237</v>
      </c>
      <c r="AA19" s="58">
        <v>361.74</v>
      </c>
      <c r="AB19" s="65">
        <f t="shared" si="11"/>
        <v>360.00000000001364</v>
      </c>
      <c r="AC19" s="58">
        <v>347.57</v>
      </c>
      <c r="AD19" s="65">
        <f t="shared" si="12"/>
        <v>189.99999999999773</v>
      </c>
      <c r="AE19" s="58">
        <v>536.23</v>
      </c>
      <c r="AF19" s="65">
        <f t="shared" si="13"/>
        <v>230.00000000001819</v>
      </c>
      <c r="AG19" s="58">
        <v>870</v>
      </c>
      <c r="AH19" s="67">
        <f t="shared" si="14"/>
        <v>23</v>
      </c>
      <c r="AI19" s="58">
        <v>539.13</v>
      </c>
      <c r="AJ19" s="65">
        <f t="shared" si="15"/>
        <v>189.99999999994088</v>
      </c>
      <c r="AK19" s="58">
        <v>183.12</v>
      </c>
      <c r="AL19" s="65">
        <f t="shared" si="15"/>
        <v>120.00000000000455</v>
      </c>
      <c r="AM19" s="58">
        <v>180.24</v>
      </c>
      <c r="AN19" s="65">
        <f t="shared" si="15"/>
        <v>20.000000000010232</v>
      </c>
      <c r="AO19" s="58">
        <v>172.65</v>
      </c>
      <c r="AP19" s="65">
        <f t="shared" si="15"/>
        <v>289.99999999999204</v>
      </c>
      <c r="AQ19" s="58">
        <v>230.42</v>
      </c>
      <c r="AR19" s="65">
        <f t="shared" si="16"/>
        <v>129.99999999999545</v>
      </c>
      <c r="AS19" s="58">
        <v>358.15</v>
      </c>
      <c r="AT19" s="65">
        <f t="shared" si="17"/>
        <v>29.999999999972715</v>
      </c>
      <c r="AU19" s="58">
        <v>276.43</v>
      </c>
      <c r="AV19" s="65">
        <f t="shared" si="18"/>
        <v>9.9999999999909051</v>
      </c>
      <c r="AW19" s="58">
        <v>312.55</v>
      </c>
      <c r="AX19" s="65">
        <f t="shared" si="19"/>
        <v>30.000000000029559</v>
      </c>
      <c r="AY19" s="58">
        <v>357.56</v>
      </c>
      <c r="AZ19" s="65">
        <f t="shared" si="20"/>
        <v>19.99999999998181</v>
      </c>
      <c r="BA19" s="58">
        <v>378.85</v>
      </c>
      <c r="BB19" s="65">
        <f t="shared" si="21"/>
        <v>10.000000000047748</v>
      </c>
      <c r="BC19" s="58">
        <v>237.16</v>
      </c>
      <c r="BD19" s="65">
        <f t="shared" si="22"/>
        <v>9.9999999999909051</v>
      </c>
      <c r="BE19" s="59">
        <v>36463</v>
      </c>
      <c r="BF19" s="67">
        <f t="shared" si="40"/>
        <v>35</v>
      </c>
      <c r="BG19" s="60">
        <v>229.97</v>
      </c>
      <c r="BH19" s="65">
        <f t="shared" si="23"/>
        <v>39.999999999992042</v>
      </c>
      <c r="BI19" s="60">
        <v>289.29000000000002</v>
      </c>
      <c r="BJ19" s="65">
        <f t="shared" si="41"/>
        <v>40.000000000020464</v>
      </c>
      <c r="BK19" s="60">
        <v>233.4</v>
      </c>
      <c r="BL19" s="65">
        <f t="shared" si="24"/>
        <v>20.000000000010232</v>
      </c>
      <c r="BM19" s="60">
        <v>219.6</v>
      </c>
      <c r="BN19" s="65">
        <f t="shared" si="25"/>
        <v>39.999999999992042</v>
      </c>
      <c r="BO19" s="60">
        <v>284.47000000000003</v>
      </c>
      <c r="BP19" s="65">
        <f t="shared" si="26"/>
        <v>30.000000000029559</v>
      </c>
      <c r="BQ19" s="60">
        <v>42446</v>
      </c>
      <c r="BR19" s="65">
        <f t="shared" si="27"/>
        <v>27</v>
      </c>
      <c r="BS19" s="60">
        <v>197.68</v>
      </c>
      <c r="BT19" s="65">
        <f t="shared" si="42"/>
        <v>20.000000000010232</v>
      </c>
      <c r="BU19" s="60">
        <v>36127</v>
      </c>
      <c r="BV19" s="65">
        <f t="shared" si="28"/>
        <v>26</v>
      </c>
      <c r="BW19" s="60">
        <v>229.08</v>
      </c>
      <c r="BX19" s="65">
        <f t="shared" si="29"/>
        <v>20.000000000010232</v>
      </c>
      <c r="BY19" s="60">
        <v>55169</v>
      </c>
      <c r="BZ19" s="67">
        <f t="shared" si="30"/>
        <v>53</v>
      </c>
      <c r="CA19" s="60">
        <v>28686.1</v>
      </c>
      <c r="CB19" s="67">
        <f t="shared" si="31"/>
        <v>69.69999999999709</v>
      </c>
      <c r="CC19" s="60">
        <v>11277.2</v>
      </c>
      <c r="CD19" s="67">
        <f t="shared" si="32"/>
        <v>21.600000000000364</v>
      </c>
      <c r="CE19" s="60">
        <v>5623</v>
      </c>
      <c r="CF19" s="67">
        <f t="shared" si="33"/>
        <v>0</v>
      </c>
      <c r="CG19" s="60">
        <v>56076.7</v>
      </c>
      <c r="CH19" s="67">
        <f t="shared" si="34"/>
        <v>23.69999999999709</v>
      </c>
      <c r="CI19" s="60">
        <v>917991</v>
      </c>
      <c r="CJ19" s="67">
        <f t="shared" si="35"/>
        <v>301</v>
      </c>
      <c r="CK19" s="60">
        <v>692.96</v>
      </c>
      <c r="CL19" s="64">
        <f t="shared" si="36"/>
        <v>450.00000000004547</v>
      </c>
      <c r="CM19" s="65">
        <f t="shared" si="37"/>
        <v>47.149999999999636</v>
      </c>
      <c r="CN19" s="62">
        <v>0</v>
      </c>
      <c r="CO19" s="62">
        <v>0</v>
      </c>
      <c r="CP19" s="68">
        <v>4566.7</v>
      </c>
      <c r="CQ19" s="67">
        <f t="shared" si="38"/>
        <v>33.149999999999636</v>
      </c>
      <c r="CR19" s="68">
        <v>12246</v>
      </c>
      <c r="CS19" s="67">
        <f t="shared" si="38"/>
        <v>14</v>
      </c>
      <c r="CT19" s="75">
        <v>5099</v>
      </c>
      <c r="CU19" s="67">
        <f t="shared" si="38"/>
        <v>8</v>
      </c>
      <c r="CV19" s="68">
        <v>12920</v>
      </c>
      <c r="CW19" s="67">
        <f t="shared" si="38"/>
        <v>14</v>
      </c>
    </row>
    <row r="20" spans="1:101" ht="25.5" customHeight="1" thickBot="1" x14ac:dyDescent="0.45">
      <c r="A20" s="63">
        <v>44272</v>
      </c>
      <c r="B20" s="44"/>
      <c r="C20" s="58">
        <v>2.08</v>
      </c>
      <c r="D20" s="64">
        <f t="shared" si="0"/>
        <v>1400.0000000002899</v>
      </c>
      <c r="E20" s="58">
        <v>2.9584999999999999</v>
      </c>
      <c r="F20" s="64">
        <f t="shared" si="1"/>
        <v>2499.9999999999468</v>
      </c>
      <c r="G20" s="58">
        <v>3.0489999999999999</v>
      </c>
      <c r="H20" s="64">
        <f t="shared" si="2"/>
        <v>2499.9999999999468</v>
      </c>
      <c r="I20" s="58">
        <v>1.4948999999999999</v>
      </c>
      <c r="J20" s="64">
        <f t="shared" si="3"/>
        <v>1499.9999999998347</v>
      </c>
      <c r="K20" s="58">
        <v>2.4266999999999999</v>
      </c>
      <c r="L20" s="64">
        <f t="shared" si="39"/>
        <v>1999.9999999997797</v>
      </c>
      <c r="M20" s="58">
        <v>1.3604000000000001</v>
      </c>
      <c r="N20" s="64">
        <f t="shared" si="4"/>
        <v>900.0000000001229</v>
      </c>
      <c r="O20" s="58">
        <v>12959</v>
      </c>
      <c r="P20" s="67">
        <f t="shared" si="43"/>
        <v>25</v>
      </c>
      <c r="Q20" s="58">
        <v>497</v>
      </c>
      <c r="R20" s="67">
        <f t="shared" si="6"/>
        <v>8</v>
      </c>
      <c r="S20" s="58">
        <v>909404.8</v>
      </c>
      <c r="T20" s="67">
        <f t="shared" si="7"/>
        <v>721.80000000004657</v>
      </c>
      <c r="U20" s="58">
        <v>379946.8</v>
      </c>
      <c r="V20" s="67">
        <f t="shared" si="8"/>
        <v>363.29999999998836</v>
      </c>
      <c r="W20" s="58">
        <v>366.14</v>
      </c>
      <c r="X20" s="65">
        <f t="shared" si="9"/>
        <v>219.99999999997044</v>
      </c>
      <c r="Y20" s="58">
        <v>2.5790000000000002</v>
      </c>
      <c r="Z20" s="65">
        <f t="shared" si="10"/>
        <v>2299.9999999999686</v>
      </c>
      <c r="AA20" s="58">
        <v>362.17</v>
      </c>
      <c r="AB20" s="65">
        <f t="shared" si="11"/>
        <v>430.00000000000682</v>
      </c>
      <c r="AC20" s="58">
        <v>347.78</v>
      </c>
      <c r="AD20" s="65">
        <f t="shared" si="12"/>
        <v>209.99999999997954</v>
      </c>
      <c r="AE20" s="58">
        <v>536.51</v>
      </c>
      <c r="AF20" s="65">
        <f t="shared" si="13"/>
        <v>279.99999999997272</v>
      </c>
      <c r="AG20" s="58">
        <v>898</v>
      </c>
      <c r="AH20" s="67">
        <f t="shared" si="14"/>
        <v>28</v>
      </c>
      <c r="AI20" s="58">
        <v>539.41</v>
      </c>
      <c r="AJ20" s="65">
        <f t="shared" si="15"/>
        <v>279.99999999997272</v>
      </c>
      <c r="AK20" s="58">
        <v>183.36</v>
      </c>
      <c r="AL20" s="65">
        <f t="shared" si="15"/>
        <v>240.00000000000909</v>
      </c>
      <c r="AM20" s="58">
        <v>180.26</v>
      </c>
      <c r="AN20" s="65">
        <f t="shared" si="15"/>
        <v>19.99999999998181</v>
      </c>
      <c r="AO20" s="58">
        <v>172.98</v>
      </c>
      <c r="AP20" s="65">
        <f t="shared" si="15"/>
        <v>329.99999999998408</v>
      </c>
      <c r="AQ20" s="58">
        <v>230.61</v>
      </c>
      <c r="AR20" s="65">
        <f t="shared" si="16"/>
        <v>190.00000000002615</v>
      </c>
      <c r="AS20" s="58">
        <v>358.2</v>
      </c>
      <c r="AT20" s="65">
        <f t="shared" si="17"/>
        <v>50.000000000011369</v>
      </c>
      <c r="AU20" s="58">
        <v>276.45999999999998</v>
      </c>
      <c r="AV20" s="65">
        <f t="shared" si="18"/>
        <v>29.999999999972715</v>
      </c>
      <c r="AW20" s="58">
        <v>312.58</v>
      </c>
      <c r="AX20" s="65">
        <f t="shared" si="19"/>
        <v>29.999999999972715</v>
      </c>
      <c r="AY20" s="58">
        <v>357.59</v>
      </c>
      <c r="AZ20" s="65">
        <f t="shared" si="20"/>
        <v>29.999999999972715</v>
      </c>
      <c r="BA20" s="58">
        <v>378.87</v>
      </c>
      <c r="BB20" s="65">
        <f t="shared" si="21"/>
        <v>19.99999999998181</v>
      </c>
      <c r="BC20" s="58">
        <v>237.18</v>
      </c>
      <c r="BD20" s="65">
        <f t="shared" si="22"/>
        <v>20.000000000010232</v>
      </c>
      <c r="BE20" s="59">
        <v>36510</v>
      </c>
      <c r="BF20" s="67">
        <f t="shared" si="40"/>
        <v>47</v>
      </c>
      <c r="BG20" s="60">
        <v>230.01</v>
      </c>
      <c r="BH20" s="65">
        <f t="shared" si="23"/>
        <v>39.999999999992042</v>
      </c>
      <c r="BI20" s="60">
        <v>289.32</v>
      </c>
      <c r="BJ20" s="65">
        <f t="shared" si="41"/>
        <v>29.999999999972715</v>
      </c>
      <c r="BK20" s="60">
        <v>233.43</v>
      </c>
      <c r="BL20" s="65">
        <f t="shared" si="24"/>
        <v>30.000000000001137</v>
      </c>
      <c r="BM20" s="60">
        <v>219.64</v>
      </c>
      <c r="BN20" s="65">
        <f t="shared" si="25"/>
        <v>39.999999999992042</v>
      </c>
      <c r="BO20" s="60">
        <v>284.5</v>
      </c>
      <c r="BP20" s="65">
        <f t="shared" si="26"/>
        <v>29.999999999972715</v>
      </c>
      <c r="BQ20" s="60">
        <v>42474</v>
      </c>
      <c r="BR20" s="65">
        <f t="shared" si="27"/>
        <v>28</v>
      </c>
      <c r="BS20" s="60">
        <v>197.73</v>
      </c>
      <c r="BT20" s="65">
        <f t="shared" si="42"/>
        <v>49.999999999982947</v>
      </c>
      <c r="BU20" s="60">
        <v>36165</v>
      </c>
      <c r="BV20" s="65">
        <f t="shared" si="28"/>
        <v>38</v>
      </c>
      <c r="BW20" s="60">
        <v>229.11</v>
      </c>
      <c r="BX20" s="65">
        <f t="shared" si="29"/>
        <v>30.000000000001137</v>
      </c>
      <c r="BY20" s="60">
        <v>55224</v>
      </c>
      <c r="BZ20" s="67">
        <f t="shared" si="30"/>
        <v>55</v>
      </c>
      <c r="CA20" s="60">
        <v>28706.799999999999</v>
      </c>
      <c r="CB20" s="67">
        <f t="shared" si="31"/>
        <v>20.700000000000728</v>
      </c>
      <c r="CC20" s="60">
        <v>11286.6</v>
      </c>
      <c r="CD20" s="67">
        <f t="shared" si="32"/>
        <v>9.3999999999996362</v>
      </c>
      <c r="CE20" s="60">
        <v>5677.4</v>
      </c>
      <c r="CF20" s="67">
        <f t="shared" si="33"/>
        <v>54.399999999999636</v>
      </c>
      <c r="CG20" s="60">
        <v>56110</v>
      </c>
      <c r="CH20" s="67">
        <f t="shared" si="34"/>
        <v>33.30000000000291</v>
      </c>
      <c r="CI20" s="60">
        <v>918296</v>
      </c>
      <c r="CJ20" s="67">
        <f t="shared" si="35"/>
        <v>305</v>
      </c>
      <c r="CK20" s="60">
        <v>693.64</v>
      </c>
      <c r="CL20" s="64">
        <f t="shared" si="36"/>
        <v>679.99999999994998</v>
      </c>
      <c r="CM20" s="65">
        <f t="shared" si="37"/>
        <v>63.400000000000546</v>
      </c>
      <c r="CN20" s="62">
        <v>0</v>
      </c>
      <c r="CO20" s="62">
        <v>0</v>
      </c>
      <c r="CP20" s="68">
        <v>4612.1000000000004</v>
      </c>
      <c r="CQ20" s="67">
        <f t="shared" si="38"/>
        <v>45.400000000000546</v>
      </c>
      <c r="CR20" s="68">
        <v>12264</v>
      </c>
      <c r="CS20" s="67">
        <f t="shared" si="38"/>
        <v>18</v>
      </c>
      <c r="CT20" s="75">
        <v>5112</v>
      </c>
      <c r="CU20" s="67">
        <f t="shared" si="38"/>
        <v>13</v>
      </c>
      <c r="CV20" s="68">
        <v>12941</v>
      </c>
      <c r="CW20" s="67">
        <f t="shared" si="38"/>
        <v>21</v>
      </c>
    </row>
    <row r="21" spans="1:101" ht="25.5" customHeight="1" thickBot="1" x14ac:dyDescent="0.45">
      <c r="A21" s="63">
        <v>44273</v>
      </c>
      <c r="B21" s="44"/>
      <c r="C21" s="58">
        <v>2.0817000000000001</v>
      </c>
      <c r="D21" s="64">
        <f t="shared" si="0"/>
        <v>1700.0000000000348</v>
      </c>
      <c r="E21" s="58">
        <v>2.9611999999999998</v>
      </c>
      <c r="F21" s="64">
        <f t="shared" si="1"/>
        <v>2699.9999999999245</v>
      </c>
      <c r="G21" s="58">
        <v>3.0516999999999999</v>
      </c>
      <c r="H21" s="64">
        <f t="shared" si="2"/>
        <v>2699.9999999999245</v>
      </c>
      <c r="I21" s="58">
        <v>1.4965999999999999</v>
      </c>
      <c r="J21" s="64">
        <f t="shared" si="3"/>
        <v>1700.0000000000348</v>
      </c>
      <c r="K21" s="58">
        <v>2.4289999999999998</v>
      </c>
      <c r="L21" s="64">
        <f t="shared" si="39"/>
        <v>2299.9999999999686</v>
      </c>
      <c r="M21" s="58">
        <v>1.3614999999999999</v>
      </c>
      <c r="N21" s="64">
        <f t="shared" si="4"/>
        <v>1099.9999999998788</v>
      </c>
      <c r="O21" s="58">
        <v>12990</v>
      </c>
      <c r="P21" s="67">
        <f t="shared" si="43"/>
        <v>31</v>
      </c>
      <c r="Q21" s="58">
        <v>506</v>
      </c>
      <c r="R21" s="67">
        <f t="shared" si="6"/>
        <v>9</v>
      </c>
      <c r="S21" s="58">
        <v>910138</v>
      </c>
      <c r="T21" s="67">
        <f t="shared" si="7"/>
        <v>733.19999999995343</v>
      </c>
      <c r="U21" s="58">
        <v>380279</v>
      </c>
      <c r="V21" s="67">
        <f t="shared" si="8"/>
        <v>332.20000000001164</v>
      </c>
      <c r="W21" s="58">
        <v>366.39</v>
      </c>
      <c r="X21" s="65">
        <f t="shared" si="9"/>
        <v>250</v>
      </c>
      <c r="Y21" s="58">
        <v>2.5815000000000001</v>
      </c>
      <c r="Z21" s="65">
        <f t="shared" si="10"/>
        <v>2499.9999999999468</v>
      </c>
      <c r="AA21" s="58">
        <v>362.6</v>
      </c>
      <c r="AB21" s="65">
        <f t="shared" si="11"/>
        <v>430.00000000000682</v>
      </c>
      <c r="AC21" s="58">
        <v>347.98</v>
      </c>
      <c r="AD21" s="65">
        <f t="shared" si="12"/>
        <v>200.00000000004547</v>
      </c>
      <c r="AE21" s="58">
        <v>536.73</v>
      </c>
      <c r="AF21" s="65">
        <f t="shared" si="13"/>
        <v>220.00000000002728</v>
      </c>
      <c r="AG21" s="58">
        <v>933</v>
      </c>
      <c r="AH21" s="67">
        <f t="shared" si="14"/>
        <v>35</v>
      </c>
      <c r="AI21" s="58">
        <v>539.69000000000005</v>
      </c>
      <c r="AJ21" s="65">
        <f t="shared" si="15"/>
        <v>280.0000000000864</v>
      </c>
      <c r="AK21" s="58">
        <v>183.68</v>
      </c>
      <c r="AL21" s="65">
        <f t="shared" si="15"/>
        <v>319.99999999999318</v>
      </c>
      <c r="AM21" s="58">
        <v>180.28</v>
      </c>
      <c r="AN21" s="65">
        <f t="shared" si="15"/>
        <v>20.000000000010232</v>
      </c>
      <c r="AO21" s="58">
        <v>173.39</v>
      </c>
      <c r="AP21" s="65">
        <f t="shared" si="15"/>
        <v>409.99999999999659</v>
      </c>
      <c r="AQ21" s="58">
        <v>230.82</v>
      </c>
      <c r="AR21" s="65">
        <f t="shared" si="16"/>
        <v>209.99999999997954</v>
      </c>
      <c r="AS21" s="58">
        <v>358.24</v>
      </c>
      <c r="AT21" s="65">
        <f t="shared" si="17"/>
        <v>40.000000000020464</v>
      </c>
      <c r="AU21" s="58">
        <v>276.48</v>
      </c>
      <c r="AV21" s="65">
        <f t="shared" si="18"/>
        <v>20.000000000038654</v>
      </c>
      <c r="AW21" s="58">
        <v>312.60000000000002</v>
      </c>
      <c r="AX21" s="65">
        <f t="shared" si="19"/>
        <v>20.000000000038654</v>
      </c>
      <c r="AY21" s="58">
        <v>357.62</v>
      </c>
      <c r="AZ21" s="65">
        <f t="shared" si="20"/>
        <v>30.000000000029559</v>
      </c>
      <c r="BA21" s="58">
        <v>378.89</v>
      </c>
      <c r="BB21" s="65">
        <f t="shared" si="21"/>
        <v>19.99999999998181</v>
      </c>
      <c r="BC21" s="58">
        <v>237.2</v>
      </c>
      <c r="BD21" s="65">
        <f t="shared" si="22"/>
        <v>19.99999999998181</v>
      </c>
      <c r="BE21" s="59">
        <v>36569</v>
      </c>
      <c r="BF21" s="67">
        <f t="shared" si="40"/>
        <v>59</v>
      </c>
      <c r="BG21" s="60">
        <v>230.06</v>
      </c>
      <c r="BH21" s="65">
        <f t="shared" si="23"/>
        <v>50.000000000011369</v>
      </c>
      <c r="BI21" s="60">
        <v>289.35000000000002</v>
      </c>
      <c r="BJ21" s="65">
        <f t="shared" si="41"/>
        <v>30.000000000029559</v>
      </c>
      <c r="BK21" s="60">
        <v>233.47</v>
      </c>
      <c r="BL21" s="65">
        <f t="shared" si="24"/>
        <v>39.999999999992042</v>
      </c>
      <c r="BM21" s="60">
        <v>219.7</v>
      </c>
      <c r="BN21" s="65">
        <f t="shared" si="25"/>
        <v>60.000000000002274</v>
      </c>
      <c r="BO21" s="60">
        <v>284.52999999999997</v>
      </c>
      <c r="BP21" s="65">
        <f t="shared" si="26"/>
        <v>29.999999999972715</v>
      </c>
      <c r="BQ21" s="60">
        <v>42513</v>
      </c>
      <c r="BR21" s="65">
        <f t="shared" si="27"/>
        <v>39</v>
      </c>
      <c r="BS21" s="60">
        <v>197.78</v>
      </c>
      <c r="BT21" s="65">
        <f t="shared" si="42"/>
        <v>50.000000000011369</v>
      </c>
      <c r="BU21" s="60">
        <v>36209</v>
      </c>
      <c r="BV21" s="65">
        <f t="shared" si="28"/>
        <v>44</v>
      </c>
      <c r="BW21" s="60">
        <v>229.14</v>
      </c>
      <c r="BX21" s="65">
        <f t="shared" si="29"/>
        <v>29.999999999972715</v>
      </c>
      <c r="BY21" s="60">
        <v>55283</v>
      </c>
      <c r="BZ21" s="67">
        <f t="shared" si="30"/>
        <v>59</v>
      </c>
      <c r="CA21" s="60">
        <v>28733.8</v>
      </c>
      <c r="CB21" s="67">
        <f t="shared" si="31"/>
        <v>27</v>
      </c>
      <c r="CC21" s="60">
        <v>11292.9</v>
      </c>
      <c r="CD21" s="67">
        <f t="shared" si="32"/>
        <v>6.2999999999992724</v>
      </c>
      <c r="CE21" s="60">
        <v>5688.8</v>
      </c>
      <c r="CF21" s="67">
        <f t="shared" si="33"/>
        <v>11.400000000000546</v>
      </c>
      <c r="CG21" s="60">
        <v>56146</v>
      </c>
      <c r="CH21" s="67">
        <f t="shared" si="34"/>
        <v>36</v>
      </c>
      <c r="CI21" s="60">
        <v>918624</v>
      </c>
      <c r="CJ21" s="67">
        <f t="shared" si="35"/>
        <v>328</v>
      </c>
      <c r="CK21" s="60">
        <v>694.32</v>
      </c>
      <c r="CL21" s="64">
        <f t="shared" si="36"/>
        <v>680.00000000006366</v>
      </c>
      <c r="CM21" s="65">
        <f t="shared" si="37"/>
        <v>71.799999999999272</v>
      </c>
      <c r="CN21" s="62">
        <v>0</v>
      </c>
      <c r="CO21" s="62">
        <v>0</v>
      </c>
      <c r="CP21" s="68">
        <v>4662.8999999999996</v>
      </c>
      <c r="CQ21" s="67">
        <f t="shared" si="38"/>
        <v>50.799999999999272</v>
      </c>
      <c r="CR21" s="68">
        <v>12285</v>
      </c>
      <c r="CS21" s="67">
        <f t="shared" si="38"/>
        <v>21</v>
      </c>
      <c r="CT21" s="75">
        <v>5124</v>
      </c>
      <c r="CU21" s="67">
        <f t="shared" si="38"/>
        <v>12</v>
      </c>
      <c r="CV21" s="68">
        <v>12959</v>
      </c>
      <c r="CW21" s="67">
        <f t="shared" si="38"/>
        <v>18</v>
      </c>
    </row>
    <row r="22" spans="1:101" ht="25.5" customHeight="1" thickBot="1" x14ac:dyDescent="0.45">
      <c r="A22" s="63">
        <v>44274</v>
      </c>
      <c r="B22" s="44"/>
      <c r="C22" s="58">
        <v>2.0834999999999999</v>
      </c>
      <c r="D22" s="64">
        <f t="shared" si="0"/>
        <v>1799.9999999998017</v>
      </c>
      <c r="E22" s="58">
        <v>2.964</v>
      </c>
      <c r="F22" s="64">
        <f t="shared" si="1"/>
        <v>2800.0000000001355</v>
      </c>
      <c r="G22" s="58">
        <v>3.0543999999999998</v>
      </c>
      <c r="H22" s="64">
        <f t="shared" si="2"/>
        <v>2699.9999999999245</v>
      </c>
      <c r="I22" s="58">
        <v>1.4981</v>
      </c>
      <c r="J22" s="64">
        <f t="shared" si="3"/>
        <v>1500.0000000000568</v>
      </c>
      <c r="K22" s="58">
        <v>2.4312</v>
      </c>
      <c r="L22" s="64">
        <f t="shared" si="39"/>
        <v>2200.0000000002019</v>
      </c>
      <c r="M22" s="58">
        <v>1.3624000000000001</v>
      </c>
      <c r="N22" s="64">
        <f t="shared" si="4"/>
        <v>900.0000000001229</v>
      </c>
      <c r="O22" s="58">
        <v>13007</v>
      </c>
      <c r="P22" s="67">
        <f t="shared" si="43"/>
        <v>17</v>
      </c>
      <c r="Q22" s="58">
        <v>515</v>
      </c>
      <c r="R22" s="67">
        <f t="shared" si="6"/>
        <v>9</v>
      </c>
      <c r="S22" s="58">
        <v>910884</v>
      </c>
      <c r="T22" s="67">
        <f t="shared" si="7"/>
        <v>746</v>
      </c>
      <c r="U22" s="58">
        <v>380660</v>
      </c>
      <c r="V22" s="67">
        <f t="shared" si="8"/>
        <v>381</v>
      </c>
      <c r="W22" s="58">
        <v>366.6</v>
      </c>
      <c r="X22" s="65">
        <f t="shared" si="9"/>
        <v>210.00000000003638</v>
      </c>
      <c r="Y22" s="58">
        <v>2.5840000000000001</v>
      </c>
      <c r="Z22" s="65">
        <f t="shared" si="10"/>
        <v>2499.9999999999468</v>
      </c>
      <c r="AA22" s="58">
        <v>362.89</v>
      </c>
      <c r="AB22" s="65">
        <f t="shared" si="11"/>
        <v>289.99999999996362</v>
      </c>
      <c r="AC22" s="58">
        <v>348.22</v>
      </c>
      <c r="AD22" s="65">
        <f t="shared" si="12"/>
        <v>240.00000000000909</v>
      </c>
      <c r="AE22" s="58">
        <v>537.04</v>
      </c>
      <c r="AF22" s="65">
        <f t="shared" si="13"/>
        <v>309.99999999994543</v>
      </c>
      <c r="AG22" s="58">
        <v>964</v>
      </c>
      <c r="AH22" s="67">
        <f t="shared" si="14"/>
        <v>31</v>
      </c>
      <c r="AI22" s="58">
        <v>539.98</v>
      </c>
      <c r="AJ22" s="65">
        <f t="shared" si="15"/>
        <v>289.99999999996362</v>
      </c>
      <c r="AK22" s="58">
        <v>183.86</v>
      </c>
      <c r="AL22" s="65">
        <f t="shared" si="15"/>
        <v>180.00000000000682</v>
      </c>
      <c r="AM22" s="58">
        <v>180.36</v>
      </c>
      <c r="AN22" s="65">
        <f t="shared" si="15"/>
        <v>80.000000000012506</v>
      </c>
      <c r="AO22" s="58">
        <v>173.76</v>
      </c>
      <c r="AP22" s="65">
        <f t="shared" si="15"/>
        <v>370.00000000000455</v>
      </c>
      <c r="AQ22" s="58">
        <v>231.21</v>
      </c>
      <c r="AR22" s="65">
        <f t="shared" si="16"/>
        <v>390.00000000001478</v>
      </c>
      <c r="AS22" s="58">
        <v>358.28</v>
      </c>
      <c r="AT22" s="65">
        <f t="shared" si="17"/>
        <v>39.99999999996362</v>
      </c>
      <c r="AU22" s="58">
        <v>276.51</v>
      </c>
      <c r="AV22" s="65">
        <f t="shared" si="18"/>
        <v>29.999999999972715</v>
      </c>
      <c r="AW22" s="58">
        <v>312.62</v>
      </c>
      <c r="AX22" s="65">
        <f t="shared" si="19"/>
        <v>19.99999999998181</v>
      </c>
      <c r="AY22" s="58">
        <v>357.64</v>
      </c>
      <c r="AZ22" s="65">
        <f t="shared" si="20"/>
        <v>19.99999999998181</v>
      </c>
      <c r="BA22" s="58">
        <v>378.91</v>
      </c>
      <c r="BB22" s="65">
        <f t="shared" si="21"/>
        <v>20.000000000038654</v>
      </c>
      <c r="BC22" s="58">
        <v>237.22</v>
      </c>
      <c r="BD22" s="65">
        <f t="shared" si="22"/>
        <v>20.000000000010232</v>
      </c>
      <c r="BE22" s="59">
        <v>36616</v>
      </c>
      <c r="BF22" s="67">
        <f t="shared" si="40"/>
        <v>47</v>
      </c>
      <c r="BG22" s="60">
        <v>230.1</v>
      </c>
      <c r="BH22" s="65">
        <f t="shared" si="23"/>
        <v>39.999999999992042</v>
      </c>
      <c r="BI22" s="60">
        <v>289.39</v>
      </c>
      <c r="BJ22" s="65">
        <f t="shared" si="41"/>
        <v>39.99999999996362</v>
      </c>
      <c r="BK22" s="60">
        <v>233.5</v>
      </c>
      <c r="BL22" s="65">
        <f t="shared" si="24"/>
        <v>30.000000000001137</v>
      </c>
      <c r="BM22" s="60">
        <v>219.75</v>
      </c>
      <c r="BN22" s="65">
        <f t="shared" si="25"/>
        <v>50.000000000011369</v>
      </c>
      <c r="BO22" s="60">
        <v>284.56</v>
      </c>
      <c r="BP22" s="65">
        <f t="shared" si="26"/>
        <v>30.000000000029559</v>
      </c>
      <c r="BQ22" s="60">
        <v>42534</v>
      </c>
      <c r="BR22" s="65">
        <f t="shared" si="27"/>
        <v>21</v>
      </c>
      <c r="BS22" s="60">
        <v>197.84</v>
      </c>
      <c r="BT22" s="65">
        <f t="shared" si="42"/>
        <v>60.000000000002274</v>
      </c>
      <c r="BU22" s="60">
        <v>36249</v>
      </c>
      <c r="BV22" s="65">
        <f t="shared" si="28"/>
        <v>40</v>
      </c>
      <c r="BW22" s="60">
        <v>229.17</v>
      </c>
      <c r="BX22" s="65">
        <f t="shared" si="29"/>
        <v>30.000000000001137</v>
      </c>
      <c r="BY22" s="60">
        <v>55342</v>
      </c>
      <c r="BZ22" s="67">
        <f t="shared" si="30"/>
        <v>59</v>
      </c>
      <c r="CA22" s="60">
        <v>28757.200000000001</v>
      </c>
      <c r="CB22" s="67">
        <f t="shared" si="31"/>
        <v>23.400000000001455</v>
      </c>
      <c r="CC22" s="60">
        <v>11301.4</v>
      </c>
      <c r="CD22" s="67">
        <f t="shared" si="32"/>
        <v>8.5</v>
      </c>
      <c r="CE22" s="60">
        <v>5688.8</v>
      </c>
      <c r="CF22" s="67">
        <f t="shared" si="33"/>
        <v>0</v>
      </c>
      <c r="CG22" s="60">
        <v>56179.199999999997</v>
      </c>
      <c r="CH22" s="67">
        <f t="shared" si="34"/>
        <v>33.19999999999709</v>
      </c>
      <c r="CI22" s="60">
        <v>918928</v>
      </c>
      <c r="CJ22" s="67">
        <f t="shared" si="35"/>
        <v>304</v>
      </c>
      <c r="CK22" s="60">
        <v>695</v>
      </c>
      <c r="CL22" s="64">
        <f t="shared" si="36"/>
        <v>679.99999999994998</v>
      </c>
      <c r="CM22" s="65">
        <f t="shared" si="37"/>
        <v>62.200000000000728</v>
      </c>
      <c r="CN22" s="62">
        <v>0</v>
      </c>
      <c r="CO22" s="62">
        <v>0</v>
      </c>
      <c r="CP22" s="68">
        <v>4707.1000000000004</v>
      </c>
      <c r="CQ22" s="67">
        <f t="shared" si="38"/>
        <v>44.200000000000728</v>
      </c>
      <c r="CR22" s="68">
        <v>12303</v>
      </c>
      <c r="CS22" s="67">
        <f t="shared" si="38"/>
        <v>18</v>
      </c>
      <c r="CT22" s="75">
        <v>5134</v>
      </c>
      <c r="CU22" s="67">
        <f t="shared" si="38"/>
        <v>10</v>
      </c>
      <c r="CV22" s="68">
        <v>12988</v>
      </c>
      <c r="CW22" s="67">
        <f t="shared" si="38"/>
        <v>29</v>
      </c>
    </row>
    <row r="23" spans="1:101" ht="25.5" customHeight="1" thickBot="1" x14ac:dyDescent="0.45">
      <c r="A23" s="63">
        <v>44275</v>
      </c>
      <c r="B23" s="44"/>
      <c r="C23" s="58">
        <v>2.0849000000000002</v>
      </c>
      <c r="D23" s="64">
        <f t="shared" si="0"/>
        <v>1400.0000000002899</v>
      </c>
      <c r="E23" s="58">
        <v>2.9662000000000002</v>
      </c>
      <c r="F23" s="64">
        <f t="shared" si="1"/>
        <v>2200.0000000002019</v>
      </c>
      <c r="G23" s="58">
        <v>3.0566</v>
      </c>
      <c r="H23" s="64">
        <f t="shared" si="2"/>
        <v>2200.0000000002019</v>
      </c>
      <c r="I23" s="58">
        <v>1.4992000000000001</v>
      </c>
      <c r="J23" s="64">
        <f t="shared" si="3"/>
        <v>1100.000000000101</v>
      </c>
      <c r="K23" s="58">
        <v>2.4329999999999998</v>
      </c>
      <c r="L23" s="64">
        <f t="shared" si="39"/>
        <v>1799.9999999998017</v>
      </c>
      <c r="M23" s="58">
        <v>1.3631</v>
      </c>
      <c r="N23" s="64">
        <f t="shared" si="4"/>
        <v>699.99999999992292</v>
      </c>
      <c r="O23" s="58">
        <v>13034</v>
      </c>
      <c r="P23" s="67">
        <f t="shared" si="43"/>
        <v>27</v>
      </c>
      <c r="Q23" s="58">
        <v>521</v>
      </c>
      <c r="R23" s="67">
        <f t="shared" si="6"/>
        <v>6</v>
      </c>
      <c r="S23" s="58">
        <v>911884.6</v>
      </c>
      <c r="T23" s="67">
        <f t="shared" si="7"/>
        <v>1000.5999999999767</v>
      </c>
      <c r="U23" s="58">
        <v>381164.4</v>
      </c>
      <c r="V23" s="67">
        <f t="shared" si="8"/>
        <v>504.40000000002328</v>
      </c>
      <c r="W23" s="58">
        <v>366.93</v>
      </c>
      <c r="X23" s="65">
        <f t="shared" si="9"/>
        <v>329.99999999998408</v>
      </c>
      <c r="Y23" s="58">
        <v>2.5859999999999999</v>
      </c>
      <c r="Z23" s="65">
        <f t="shared" si="10"/>
        <v>1999.9999999997797</v>
      </c>
      <c r="AA23" s="58">
        <v>363.22</v>
      </c>
      <c r="AB23" s="65">
        <f t="shared" si="11"/>
        <v>330.00000000004093</v>
      </c>
      <c r="AC23" s="58">
        <v>348.3</v>
      </c>
      <c r="AD23" s="65">
        <f t="shared" si="12"/>
        <v>79.999999999984084</v>
      </c>
      <c r="AE23" s="58">
        <v>537.78</v>
      </c>
      <c r="AF23" s="65">
        <f t="shared" si="13"/>
        <v>740.00000000000909</v>
      </c>
      <c r="AG23" s="58">
        <v>992</v>
      </c>
      <c r="AH23" s="67">
        <f t="shared" si="14"/>
        <v>28</v>
      </c>
      <c r="AI23" s="58">
        <v>540.29</v>
      </c>
      <c r="AJ23" s="65">
        <f t="shared" si="15"/>
        <v>309.99999999994543</v>
      </c>
      <c r="AK23" s="58">
        <v>184.08</v>
      </c>
      <c r="AL23" s="65">
        <f t="shared" si="15"/>
        <v>219.99999999999886</v>
      </c>
      <c r="AM23" s="58">
        <v>180.41</v>
      </c>
      <c r="AN23" s="65">
        <f t="shared" si="15"/>
        <v>49.999999999982947</v>
      </c>
      <c r="AO23" s="58">
        <v>174.03</v>
      </c>
      <c r="AP23" s="65">
        <f t="shared" si="15"/>
        <v>270.00000000001023</v>
      </c>
      <c r="AQ23" s="58">
        <v>231.47</v>
      </c>
      <c r="AR23" s="65">
        <f t="shared" si="16"/>
        <v>259.99999999999091</v>
      </c>
      <c r="AS23" s="58">
        <v>358.32</v>
      </c>
      <c r="AT23" s="65">
        <f t="shared" si="17"/>
        <v>40.000000000020464</v>
      </c>
      <c r="AU23" s="58">
        <v>276.52999999999997</v>
      </c>
      <c r="AV23" s="65">
        <f t="shared" si="18"/>
        <v>19.99999999998181</v>
      </c>
      <c r="AW23" s="58">
        <v>312.64</v>
      </c>
      <c r="AX23" s="65">
        <f t="shared" si="19"/>
        <v>19.99999999998181</v>
      </c>
      <c r="AY23" s="58">
        <v>357.67</v>
      </c>
      <c r="AZ23" s="65">
        <f t="shared" si="20"/>
        <v>30.000000000029559</v>
      </c>
      <c r="BA23" s="58">
        <v>378.93</v>
      </c>
      <c r="BB23" s="65">
        <f t="shared" si="21"/>
        <v>19.99999999998181</v>
      </c>
      <c r="BC23" s="58">
        <v>237.23</v>
      </c>
      <c r="BD23" s="65">
        <f t="shared" si="22"/>
        <v>9.9999999999909051</v>
      </c>
      <c r="BE23" s="59">
        <v>36663</v>
      </c>
      <c r="BF23" s="67">
        <f t="shared" si="40"/>
        <v>47</v>
      </c>
      <c r="BG23" s="60">
        <v>230.13</v>
      </c>
      <c r="BH23" s="65">
        <f t="shared" si="23"/>
        <v>30.000000000001137</v>
      </c>
      <c r="BI23" s="60">
        <v>289.42</v>
      </c>
      <c r="BJ23" s="65">
        <f t="shared" si="41"/>
        <v>30.000000000029559</v>
      </c>
      <c r="BK23" s="60">
        <v>233.52</v>
      </c>
      <c r="BL23" s="65">
        <f t="shared" si="24"/>
        <v>20.000000000010232</v>
      </c>
      <c r="BM23" s="60">
        <v>219.79</v>
      </c>
      <c r="BN23" s="65">
        <f t="shared" si="25"/>
        <v>39.999999999992042</v>
      </c>
      <c r="BO23" s="60">
        <v>284.58999999999997</v>
      </c>
      <c r="BP23" s="65">
        <f t="shared" si="26"/>
        <v>29.999999999972715</v>
      </c>
      <c r="BQ23" s="60">
        <v>42565</v>
      </c>
      <c r="BR23" s="65">
        <f t="shared" si="27"/>
        <v>31</v>
      </c>
      <c r="BS23" s="60">
        <v>197.88</v>
      </c>
      <c r="BT23" s="65">
        <f t="shared" si="42"/>
        <v>39.999999999992042</v>
      </c>
      <c r="BU23" s="60">
        <v>36285</v>
      </c>
      <c r="BV23" s="65">
        <f t="shared" si="28"/>
        <v>36</v>
      </c>
      <c r="BW23" s="60">
        <v>229.19</v>
      </c>
      <c r="BX23" s="65">
        <f t="shared" si="29"/>
        <v>20.000000000010232</v>
      </c>
      <c r="BY23" s="60">
        <v>55384</v>
      </c>
      <c r="BZ23" s="67">
        <f t="shared" si="30"/>
        <v>42</v>
      </c>
      <c r="CA23" s="60">
        <v>28785.4</v>
      </c>
      <c r="CB23" s="67">
        <f t="shared" si="31"/>
        <v>28.200000000000728</v>
      </c>
      <c r="CC23" s="60">
        <v>11312</v>
      </c>
      <c r="CD23" s="67">
        <f t="shared" si="32"/>
        <v>10.600000000000364</v>
      </c>
      <c r="CE23" s="60">
        <v>5695.9</v>
      </c>
      <c r="CF23" s="67">
        <f t="shared" si="33"/>
        <v>7.0999999999994543</v>
      </c>
      <c r="CG23" s="60">
        <v>56211.7</v>
      </c>
      <c r="CH23" s="67">
        <f t="shared" si="34"/>
        <v>32.5</v>
      </c>
      <c r="CI23" s="60">
        <v>919165</v>
      </c>
      <c r="CJ23" s="67">
        <f t="shared" si="35"/>
        <v>237</v>
      </c>
      <c r="CK23" s="60">
        <v>695.58</v>
      </c>
      <c r="CL23" s="64">
        <f t="shared" si="36"/>
        <v>580.00000000004093</v>
      </c>
      <c r="CM23" s="65">
        <f t="shared" si="37"/>
        <v>50.619999999999891</v>
      </c>
      <c r="CN23" s="62">
        <v>0</v>
      </c>
      <c r="CO23" s="62">
        <v>0</v>
      </c>
      <c r="CP23" s="68">
        <v>4742.72</v>
      </c>
      <c r="CQ23" s="67">
        <f t="shared" si="38"/>
        <v>35.619999999999891</v>
      </c>
      <c r="CR23" s="68">
        <v>12318</v>
      </c>
      <c r="CS23" s="67">
        <f t="shared" si="38"/>
        <v>15</v>
      </c>
      <c r="CT23" s="75">
        <v>5144</v>
      </c>
      <c r="CU23" s="67">
        <f t="shared" si="38"/>
        <v>10</v>
      </c>
      <c r="CV23" s="68">
        <v>13010</v>
      </c>
      <c r="CW23" s="67">
        <f t="shared" si="38"/>
        <v>22</v>
      </c>
    </row>
    <row r="24" spans="1:101" ht="25.5" customHeight="1" thickBot="1" x14ac:dyDescent="0.45">
      <c r="A24" s="63">
        <v>44276</v>
      </c>
      <c r="B24" s="44"/>
      <c r="C24" s="58">
        <v>2.0865999999999998</v>
      </c>
      <c r="D24" s="64">
        <f t="shared" si="0"/>
        <v>1699.9999999995907</v>
      </c>
      <c r="E24" s="58">
        <v>2.9702000000000002</v>
      </c>
      <c r="F24" s="64">
        <f t="shared" si="1"/>
        <v>4000.0000000000036</v>
      </c>
      <c r="G24" s="58">
        <v>3.0600999999999998</v>
      </c>
      <c r="H24" s="64">
        <f t="shared" si="2"/>
        <v>3499.9999999998367</v>
      </c>
      <c r="I24" s="58">
        <v>1.5015000000000001</v>
      </c>
      <c r="J24" s="64">
        <f t="shared" si="3"/>
        <v>2299.9999999999686</v>
      </c>
      <c r="K24" s="58">
        <v>2.4359000000000002</v>
      </c>
      <c r="L24" s="64">
        <f t="shared" si="39"/>
        <v>2900.0000000003465</v>
      </c>
      <c r="M24" s="58">
        <v>1.3642000000000001</v>
      </c>
      <c r="N24" s="64">
        <f t="shared" si="4"/>
        <v>1100.000000000101</v>
      </c>
      <c r="O24" s="58">
        <v>13076</v>
      </c>
      <c r="P24" s="67">
        <f t="shared" si="43"/>
        <v>42</v>
      </c>
      <c r="Q24" s="58">
        <v>533</v>
      </c>
      <c r="R24" s="67">
        <f t="shared" si="6"/>
        <v>12</v>
      </c>
      <c r="S24" s="58">
        <v>912292</v>
      </c>
      <c r="T24" s="67">
        <f t="shared" si="7"/>
        <v>407.40000000002328</v>
      </c>
      <c r="U24" s="58">
        <v>381377.5</v>
      </c>
      <c r="V24" s="67">
        <f t="shared" si="8"/>
        <v>213.09999999997672</v>
      </c>
      <c r="W24" s="58">
        <v>367.63</v>
      </c>
      <c r="X24" s="65">
        <f t="shared" si="9"/>
        <v>699.99999999998863</v>
      </c>
      <c r="Y24" s="58">
        <v>2.5891999999999999</v>
      </c>
      <c r="Z24" s="65">
        <f t="shared" si="10"/>
        <v>3200.0000000000919</v>
      </c>
      <c r="AA24" s="58">
        <v>363.59</v>
      </c>
      <c r="AB24" s="65">
        <f t="shared" si="11"/>
        <v>369.9999999999477</v>
      </c>
      <c r="AC24" s="58">
        <v>348.64</v>
      </c>
      <c r="AD24" s="65">
        <f t="shared" si="12"/>
        <v>339.99999999997499</v>
      </c>
      <c r="AE24" s="58">
        <v>537.91</v>
      </c>
      <c r="AF24" s="65">
        <f t="shared" si="13"/>
        <v>129.99999999999545</v>
      </c>
      <c r="AG24" s="58">
        <v>1036</v>
      </c>
      <c r="AH24" s="67">
        <f t="shared" si="14"/>
        <v>44</v>
      </c>
      <c r="AI24" s="58">
        <v>540.79999999999995</v>
      </c>
      <c r="AJ24" s="65">
        <f t="shared" si="15"/>
        <v>509.99999999999091</v>
      </c>
      <c r="AK24" s="58">
        <v>184.31</v>
      </c>
      <c r="AL24" s="65">
        <f t="shared" si="15"/>
        <v>229.99999999998977</v>
      </c>
      <c r="AM24" s="58">
        <v>180.49</v>
      </c>
      <c r="AN24" s="65">
        <f t="shared" si="15"/>
        <v>80.000000000012506</v>
      </c>
      <c r="AO24" s="58">
        <v>174.25</v>
      </c>
      <c r="AP24" s="65">
        <f t="shared" si="15"/>
        <v>219.99999999999886</v>
      </c>
      <c r="AQ24" s="58">
        <v>231.68</v>
      </c>
      <c r="AR24" s="65">
        <f t="shared" si="16"/>
        <v>210.00000000000796</v>
      </c>
      <c r="AS24" s="58">
        <v>358.38</v>
      </c>
      <c r="AT24" s="65">
        <f t="shared" si="17"/>
        <v>60.000000000002274</v>
      </c>
      <c r="AU24" s="58">
        <v>276.56</v>
      </c>
      <c r="AV24" s="65">
        <f t="shared" si="18"/>
        <v>30.000000000029559</v>
      </c>
      <c r="AW24" s="58">
        <v>312.67</v>
      </c>
      <c r="AX24" s="65">
        <f t="shared" si="19"/>
        <v>30.000000000029559</v>
      </c>
      <c r="AY24" s="58">
        <v>357.71</v>
      </c>
      <c r="AZ24" s="65">
        <f t="shared" si="20"/>
        <v>39.99999999996362</v>
      </c>
      <c r="BA24" s="58">
        <v>378.95</v>
      </c>
      <c r="BB24" s="65">
        <f t="shared" si="21"/>
        <v>19.99999999998181</v>
      </c>
      <c r="BC24" s="58">
        <v>237.25</v>
      </c>
      <c r="BD24" s="65">
        <f t="shared" si="22"/>
        <v>20.000000000010232</v>
      </c>
      <c r="BE24" s="59">
        <v>36729</v>
      </c>
      <c r="BF24" s="67">
        <f t="shared" si="40"/>
        <v>66</v>
      </c>
      <c r="BG24" s="60">
        <v>230.18</v>
      </c>
      <c r="BH24" s="65">
        <f t="shared" si="23"/>
        <v>50.000000000011369</v>
      </c>
      <c r="BI24" s="60">
        <v>289.48</v>
      </c>
      <c r="BJ24" s="65">
        <f t="shared" si="41"/>
        <v>60.000000000002274</v>
      </c>
      <c r="BK24" s="60">
        <v>233.56</v>
      </c>
      <c r="BL24" s="65">
        <f t="shared" si="24"/>
        <v>39.999999999992042</v>
      </c>
      <c r="BM24" s="60">
        <v>219.86</v>
      </c>
      <c r="BN24" s="65">
        <f t="shared" si="25"/>
        <v>70.0000000000216</v>
      </c>
      <c r="BO24" s="60">
        <v>284.63</v>
      </c>
      <c r="BP24" s="65">
        <f t="shared" si="26"/>
        <v>40.000000000020464</v>
      </c>
      <c r="BQ24" s="60">
        <v>42610</v>
      </c>
      <c r="BR24" s="65">
        <f t="shared" si="27"/>
        <v>45</v>
      </c>
      <c r="BS24" s="60">
        <v>197.94</v>
      </c>
      <c r="BT24" s="65">
        <f t="shared" si="42"/>
        <v>60.000000000002274</v>
      </c>
      <c r="BU24" s="60">
        <v>36347</v>
      </c>
      <c r="BV24" s="65">
        <f t="shared" si="28"/>
        <v>62</v>
      </c>
      <c r="BW24" s="60">
        <v>229.23</v>
      </c>
      <c r="BX24" s="65">
        <f t="shared" si="29"/>
        <v>39.999999999992042</v>
      </c>
      <c r="BY24" s="60">
        <v>55462</v>
      </c>
      <c r="BZ24" s="67">
        <f t="shared" si="30"/>
        <v>78</v>
      </c>
      <c r="CA24" s="60">
        <v>28803.3</v>
      </c>
      <c r="CB24" s="67">
        <f t="shared" si="31"/>
        <v>17.899999999997817</v>
      </c>
      <c r="CC24" s="60">
        <v>11315.5</v>
      </c>
      <c r="CD24" s="67">
        <f t="shared" si="32"/>
        <v>3.5</v>
      </c>
      <c r="CE24" s="60">
        <v>5700</v>
      </c>
      <c r="CF24" s="67">
        <f t="shared" si="33"/>
        <v>4.1000000000003638</v>
      </c>
      <c r="CG24" s="60">
        <v>56253.1</v>
      </c>
      <c r="CH24" s="67">
        <f t="shared" si="34"/>
        <v>41.400000000001455</v>
      </c>
      <c r="CI24" s="60">
        <v>919611</v>
      </c>
      <c r="CJ24" s="67">
        <f t="shared" si="35"/>
        <v>446</v>
      </c>
      <c r="CK24" s="60">
        <v>696.62</v>
      </c>
      <c r="CL24" s="64">
        <f t="shared" si="36"/>
        <v>1039.9999999999636</v>
      </c>
      <c r="CM24" s="65">
        <f t="shared" si="37"/>
        <v>80.579999999999927</v>
      </c>
      <c r="CN24" s="62">
        <v>0</v>
      </c>
      <c r="CO24" s="62">
        <v>0</v>
      </c>
      <c r="CP24" s="68">
        <v>4807.3</v>
      </c>
      <c r="CQ24" s="67">
        <f t="shared" si="38"/>
        <v>64.579999999999927</v>
      </c>
      <c r="CR24" s="68">
        <v>12334</v>
      </c>
      <c r="CS24" s="67">
        <f t="shared" si="38"/>
        <v>16</v>
      </c>
      <c r="CT24" s="75">
        <v>5160</v>
      </c>
      <c r="CU24" s="67">
        <f t="shared" si="38"/>
        <v>16</v>
      </c>
      <c r="CV24" s="68">
        <v>13052</v>
      </c>
      <c r="CW24" s="67">
        <f t="shared" si="38"/>
        <v>42</v>
      </c>
    </row>
    <row r="25" spans="1:101" ht="25.5" customHeight="1" thickBot="1" x14ac:dyDescent="0.45">
      <c r="A25" s="63">
        <v>44277</v>
      </c>
      <c r="B25" s="44"/>
      <c r="C25" s="58">
        <v>2.0884</v>
      </c>
      <c r="D25" s="64">
        <f t="shared" si="0"/>
        <v>1800.0000000002458</v>
      </c>
      <c r="E25" s="58">
        <v>2.9739</v>
      </c>
      <c r="F25" s="64">
        <f t="shared" si="1"/>
        <v>3699.9999999998145</v>
      </c>
      <c r="G25" s="58">
        <v>3.0636999999999999</v>
      </c>
      <c r="H25" s="64">
        <f t="shared" si="2"/>
        <v>3600.0000000000477</v>
      </c>
      <c r="I25" s="58">
        <v>1.5036</v>
      </c>
      <c r="J25" s="64">
        <f t="shared" si="3"/>
        <v>2099.9999999999909</v>
      </c>
      <c r="K25" s="58">
        <v>2.4386999999999999</v>
      </c>
      <c r="L25" s="64">
        <f t="shared" si="39"/>
        <v>2799.9999999996917</v>
      </c>
      <c r="M25" s="58">
        <v>1.3657999999999999</v>
      </c>
      <c r="N25" s="64">
        <f t="shared" si="4"/>
        <v>1599.9999999998238</v>
      </c>
      <c r="O25" s="58">
        <v>13116</v>
      </c>
      <c r="P25" s="67">
        <f t="shared" si="43"/>
        <v>40</v>
      </c>
      <c r="Q25" s="58">
        <v>544</v>
      </c>
      <c r="R25" s="67">
        <f t="shared" si="6"/>
        <v>11</v>
      </c>
      <c r="S25" s="58">
        <v>913352.6</v>
      </c>
      <c r="T25" s="67">
        <f t="shared" si="7"/>
        <v>1060.5999999999767</v>
      </c>
      <c r="U25" s="58">
        <v>381967.7</v>
      </c>
      <c r="V25" s="67">
        <f t="shared" si="8"/>
        <v>590.20000000001164</v>
      </c>
      <c r="W25" s="58">
        <v>368.22</v>
      </c>
      <c r="X25" s="65">
        <f t="shared" si="9"/>
        <v>590.00000000003183</v>
      </c>
      <c r="Y25" s="58">
        <v>2.5920999999999998</v>
      </c>
      <c r="Z25" s="65">
        <f t="shared" si="10"/>
        <v>2899.9999999999027</v>
      </c>
      <c r="AA25" s="58">
        <v>364.15</v>
      </c>
      <c r="AB25" s="65">
        <f t="shared" si="11"/>
        <v>560.00000000000227</v>
      </c>
      <c r="AC25" s="58">
        <v>349.02</v>
      </c>
      <c r="AD25" s="65">
        <f t="shared" si="12"/>
        <v>379.99999999999545</v>
      </c>
      <c r="AE25" s="58">
        <v>538.02</v>
      </c>
      <c r="AF25" s="65">
        <f t="shared" si="13"/>
        <v>110.00000000001364</v>
      </c>
      <c r="AG25" s="58">
        <v>1069</v>
      </c>
      <c r="AH25" s="67">
        <f t="shared" si="14"/>
        <v>33</v>
      </c>
      <c r="AI25" s="58">
        <v>541.24</v>
      </c>
      <c r="AJ25" s="65">
        <f t="shared" si="15"/>
        <v>440.00000000005457</v>
      </c>
      <c r="AK25" s="58">
        <v>184.39</v>
      </c>
      <c r="AL25" s="65">
        <f t="shared" si="15"/>
        <v>79.999999999984084</v>
      </c>
      <c r="AM25" s="58">
        <v>180.55</v>
      </c>
      <c r="AN25" s="65">
        <f t="shared" si="15"/>
        <v>60.000000000002274</v>
      </c>
      <c r="AO25" s="58">
        <v>174.47</v>
      </c>
      <c r="AP25" s="65">
        <f t="shared" si="15"/>
        <v>219.99999999999886</v>
      </c>
      <c r="AQ25" s="58">
        <v>231.9</v>
      </c>
      <c r="AR25" s="65">
        <f t="shared" si="16"/>
        <v>219.99999999999886</v>
      </c>
      <c r="AS25" s="58">
        <v>358.43</v>
      </c>
      <c r="AT25" s="65">
        <f t="shared" si="17"/>
        <v>50.000000000011369</v>
      </c>
      <c r="AU25" s="58">
        <v>276.58</v>
      </c>
      <c r="AV25" s="65">
        <f t="shared" si="18"/>
        <v>19.99999999998181</v>
      </c>
      <c r="AW25" s="58">
        <v>312.7</v>
      </c>
      <c r="AX25" s="65">
        <f t="shared" si="19"/>
        <v>29.999999999972715</v>
      </c>
      <c r="AY25" s="58">
        <v>357.85</v>
      </c>
      <c r="AZ25" s="65">
        <f t="shared" si="20"/>
        <v>140.0000000000432</v>
      </c>
      <c r="BA25" s="58">
        <v>378.98</v>
      </c>
      <c r="BB25" s="65">
        <f t="shared" si="21"/>
        <v>30.000000000029559</v>
      </c>
      <c r="BC25" s="58">
        <v>237.28</v>
      </c>
      <c r="BD25" s="65">
        <f t="shared" si="22"/>
        <v>30.000000000001137</v>
      </c>
      <c r="BE25" s="59">
        <v>36777</v>
      </c>
      <c r="BF25" s="67">
        <f t="shared" si="40"/>
        <v>48</v>
      </c>
      <c r="BG25" s="60">
        <v>230.25</v>
      </c>
      <c r="BH25" s="65">
        <f t="shared" si="23"/>
        <v>69.999999999993179</v>
      </c>
      <c r="BI25" s="60">
        <v>289.55</v>
      </c>
      <c r="BJ25" s="65">
        <f t="shared" si="41"/>
        <v>69.999999999993179</v>
      </c>
      <c r="BK25" s="60">
        <v>233.61</v>
      </c>
      <c r="BL25" s="65">
        <f t="shared" si="24"/>
        <v>50.000000000011369</v>
      </c>
      <c r="BM25" s="60">
        <v>219.92</v>
      </c>
      <c r="BN25" s="65">
        <f t="shared" si="25"/>
        <v>59.999999999973852</v>
      </c>
      <c r="BO25" s="60">
        <v>284.69</v>
      </c>
      <c r="BP25" s="65">
        <f t="shared" si="26"/>
        <v>60.000000000002274</v>
      </c>
      <c r="BQ25" s="60">
        <v>42666</v>
      </c>
      <c r="BR25" s="65">
        <f t="shared" si="27"/>
        <v>56</v>
      </c>
      <c r="BS25" s="60">
        <v>198</v>
      </c>
      <c r="BT25" s="65">
        <f t="shared" si="42"/>
        <v>60.000000000002274</v>
      </c>
      <c r="BU25" s="60">
        <v>36408</v>
      </c>
      <c r="BV25" s="65">
        <f t="shared" si="28"/>
        <v>61</v>
      </c>
      <c r="BW25" s="60">
        <v>229.27</v>
      </c>
      <c r="BX25" s="65">
        <f t="shared" si="29"/>
        <v>40.000000000020464</v>
      </c>
      <c r="BY25" s="60">
        <v>55534</v>
      </c>
      <c r="BZ25" s="67">
        <f t="shared" si="30"/>
        <v>72</v>
      </c>
      <c r="CA25" s="60">
        <v>28829.599999999999</v>
      </c>
      <c r="CB25" s="67">
        <f t="shared" si="31"/>
        <v>26.299999999999272</v>
      </c>
      <c r="CC25" s="60">
        <v>11323.6</v>
      </c>
      <c r="CD25" s="67">
        <f t="shared" si="32"/>
        <v>8.1000000000003638</v>
      </c>
      <c r="CE25" s="60">
        <v>5709</v>
      </c>
      <c r="CF25" s="67">
        <f t="shared" si="33"/>
        <v>9</v>
      </c>
      <c r="CG25" s="60">
        <v>56314.8</v>
      </c>
      <c r="CH25" s="67">
        <f t="shared" si="34"/>
        <v>61.700000000004366</v>
      </c>
      <c r="CI25" s="60">
        <v>920003</v>
      </c>
      <c r="CJ25" s="67">
        <f t="shared" si="35"/>
        <v>392</v>
      </c>
      <c r="CK25" s="60">
        <v>697.44</v>
      </c>
      <c r="CL25" s="64">
        <f t="shared" si="36"/>
        <v>820.00000000005002</v>
      </c>
      <c r="CM25" s="65">
        <f t="shared" si="37"/>
        <v>81.699999999999818</v>
      </c>
      <c r="CN25" s="62">
        <v>0</v>
      </c>
      <c r="CO25" s="62">
        <v>0</v>
      </c>
      <c r="CP25" s="68">
        <v>4874</v>
      </c>
      <c r="CQ25" s="67">
        <f t="shared" si="38"/>
        <v>66.699999999999818</v>
      </c>
      <c r="CR25" s="68">
        <v>12349</v>
      </c>
      <c r="CS25" s="67">
        <f t="shared" si="38"/>
        <v>15</v>
      </c>
      <c r="CT25" s="75">
        <v>5174</v>
      </c>
      <c r="CU25" s="67">
        <f t="shared" si="38"/>
        <v>14</v>
      </c>
      <c r="CV25" s="68">
        <v>13089</v>
      </c>
      <c r="CW25" s="67">
        <f t="shared" si="38"/>
        <v>37</v>
      </c>
    </row>
    <row r="26" spans="1:101" ht="25.5" customHeight="1" thickBot="1" x14ac:dyDescent="0.45">
      <c r="A26" s="63">
        <v>44278</v>
      </c>
      <c r="B26" s="44"/>
      <c r="C26" s="58">
        <v>2.0893999999999999</v>
      </c>
      <c r="D26" s="64">
        <f t="shared" si="0"/>
        <v>999.99999999988984</v>
      </c>
      <c r="E26" s="58">
        <v>2.9754999999999998</v>
      </c>
      <c r="F26" s="64">
        <f t="shared" si="1"/>
        <v>1599.9999999998238</v>
      </c>
      <c r="G26" s="58">
        <v>3.0651999999999999</v>
      </c>
      <c r="H26" s="64">
        <f t="shared" si="2"/>
        <v>1500.0000000000568</v>
      </c>
      <c r="I26" s="58">
        <v>1.5047999999999999</v>
      </c>
      <c r="J26" s="64">
        <f t="shared" si="3"/>
        <v>1199.9999999998679</v>
      </c>
      <c r="K26" s="58">
        <v>2.4401000000000002</v>
      </c>
      <c r="L26" s="64">
        <f t="shared" si="39"/>
        <v>1400.0000000002899</v>
      </c>
      <c r="M26" s="58">
        <v>1.3664000000000001</v>
      </c>
      <c r="N26" s="64">
        <f t="shared" si="4"/>
        <v>600.00000000015598</v>
      </c>
      <c r="O26" s="58">
        <v>13153</v>
      </c>
      <c r="P26" s="67">
        <f t="shared" si="43"/>
        <v>37</v>
      </c>
      <c r="Q26" s="58">
        <v>550</v>
      </c>
      <c r="R26" s="67">
        <f t="shared" si="6"/>
        <v>6</v>
      </c>
      <c r="S26" s="58">
        <v>913804.9</v>
      </c>
      <c r="T26" s="67">
        <f t="shared" si="7"/>
        <v>452.30000000004657</v>
      </c>
      <c r="U26" s="58">
        <v>382228.1</v>
      </c>
      <c r="V26" s="67">
        <f t="shared" si="8"/>
        <v>260.39999999996508</v>
      </c>
      <c r="W26" s="58">
        <v>368.51</v>
      </c>
      <c r="X26" s="65">
        <f t="shared" si="9"/>
        <v>289.99999999996362</v>
      </c>
      <c r="Y26" s="58">
        <v>2.5935000000000001</v>
      </c>
      <c r="Z26" s="65">
        <f t="shared" si="10"/>
        <v>1400.0000000002899</v>
      </c>
      <c r="AA26" s="58">
        <v>364.47</v>
      </c>
      <c r="AB26" s="65">
        <f t="shared" si="11"/>
        <v>320.00000000005002</v>
      </c>
      <c r="AC26" s="58">
        <v>349.18</v>
      </c>
      <c r="AD26" s="65">
        <f t="shared" si="12"/>
        <v>160.00000000002501</v>
      </c>
      <c r="AE26" s="58">
        <v>538.16</v>
      </c>
      <c r="AF26" s="65">
        <f t="shared" si="13"/>
        <v>139.99999999998636</v>
      </c>
      <c r="AG26" s="58">
        <v>1090</v>
      </c>
      <c r="AH26" s="67">
        <f t="shared" si="14"/>
        <v>21</v>
      </c>
      <c r="AI26" s="58">
        <v>541.6</v>
      </c>
      <c r="AJ26" s="65">
        <f t="shared" si="15"/>
        <v>360.00000000001364</v>
      </c>
      <c r="AK26" s="58">
        <v>184.43</v>
      </c>
      <c r="AL26" s="65">
        <f t="shared" si="15"/>
        <v>40.000000000020464</v>
      </c>
      <c r="AM26" s="58">
        <v>180.58</v>
      </c>
      <c r="AN26" s="65">
        <f t="shared" si="15"/>
        <v>30.000000000001137</v>
      </c>
      <c r="AO26" s="58">
        <v>174.57</v>
      </c>
      <c r="AP26" s="65">
        <f t="shared" si="15"/>
        <v>99.999999999994316</v>
      </c>
      <c r="AQ26" s="58">
        <v>232.18</v>
      </c>
      <c r="AR26" s="65">
        <f t="shared" si="16"/>
        <v>280.00000000000114</v>
      </c>
      <c r="AS26" s="58">
        <v>358.46</v>
      </c>
      <c r="AT26" s="65">
        <f t="shared" si="17"/>
        <v>29.999999999972715</v>
      </c>
      <c r="AU26" s="58">
        <v>276.58999999999997</v>
      </c>
      <c r="AV26" s="65">
        <f t="shared" si="18"/>
        <v>9.9999999999909051</v>
      </c>
      <c r="AW26" s="58">
        <v>312.72000000000003</v>
      </c>
      <c r="AX26" s="65">
        <f t="shared" si="19"/>
        <v>20.000000000038654</v>
      </c>
      <c r="AY26" s="58">
        <v>357.93</v>
      </c>
      <c r="AZ26" s="65">
        <f t="shared" si="20"/>
        <v>79.999999999984084</v>
      </c>
      <c r="BA26" s="58">
        <v>379</v>
      </c>
      <c r="BB26" s="65">
        <f t="shared" si="21"/>
        <v>19.99999999998181</v>
      </c>
      <c r="BC26" s="58">
        <v>237.29</v>
      </c>
      <c r="BD26" s="65">
        <f t="shared" si="22"/>
        <v>9.9999999999909051</v>
      </c>
      <c r="BE26" s="59">
        <v>36831</v>
      </c>
      <c r="BF26" s="67">
        <f t="shared" si="40"/>
        <v>54</v>
      </c>
      <c r="BG26" s="60">
        <v>230.29</v>
      </c>
      <c r="BH26" s="65">
        <f t="shared" si="23"/>
        <v>39.999999999992042</v>
      </c>
      <c r="BI26" s="60">
        <v>289.58999999999997</v>
      </c>
      <c r="BJ26" s="65">
        <f t="shared" si="41"/>
        <v>39.99999999996362</v>
      </c>
      <c r="BK26" s="60">
        <v>233.64</v>
      </c>
      <c r="BL26" s="65">
        <f t="shared" si="24"/>
        <v>29.999999999972715</v>
      </c>
      <c r="BM26" s="60">
        <v>219.95</v>
      </c>
      <c r="BN26" s="65">
        <f t="shared" si="25"/>
        <v>30.000000000001137</v>
      </c>
      <c r="BO26" s="60">
        <v>284.73</v>
      </c>
      <c r="BP26" s="65">
        <f t="shared" si="26"/>
        <v>40.000000000020464</v>
      </c>
      <c r="BQ26" s="60">
        <v>42700</v>
      </c>
      <c r="BR26" s="65">
        <f t="shared" si="27"/>
        <v>34</v>
      </c>
      <c r="BS26" s="60">
        <v>198.03</v>
      </c>
      <c r="BT26" s="65">
        <f t="shared" si="42"/>
        <v>30.000000000001137</v>
      </c>
      <c r="BU26" s="60">
        <v>36442</v>
      </c>
      <c r="BV26" s="65">
        <f t="shared" si="28"/>
        <v>34</v>
      </c>
      <c r="BW26" s="60">
        <v>229.3</v>
      </c>
      <c r="BX26" s="65">
        <f t="shared" si="29"/>
        <v>30.000000000001137</v>
      </c>
      <c r="BY26" s="60">
        <v>55576</v>
      </c>
      <c r="BZ26" s="67">
        <f t="shared" si="30"/>
        <v>42</v>
      </c>
      <c r="CA26" s="60">
        <v>28841.7</v>
      </c>
      <c r="CB26" s="67">
        <f t="shared" si="31"/>
        <v>12.100000000002183</v>
      </c>
      <c r="CC26" s="60">
        <v>11325</v>
      </c>
      <c r="CD26" s="67">
        <f t="shared" si="32"/>
        <v>1.3999999999996362</v>
      </c>
      <c r="CE26" s="60">
        <v>5714</v>
      </c>
      <c r="CF26" s="67">
        <f t="shared" si="33"/>
        <v>5</v>
      </c>
      <c r="CG26" s="60">
        <v>56324.7</v>
      </c>
      <c r="CH26" s="67">
        <f t="shared" si="34"/>
        <v>9.8999999999941792</v>
      </c>
      <c r="CI26" s="60">
        <v>920510</v>
      </c>
      <c r="CJ26" s="67">
        <f t="shared" si="35"/>
        <v>507</v>
      </c>
      <c r="CK26" s="60">
        <v>697.97</v>
      </c>
      <c r="CL26" s="64">
        <f t="shared" si="36"/>
        <v>529.99999999997272</v>
      </c>
      <c r="CM26" s="65">
        <f t="shared" si="37"/>
        <v>30.899999999999636</v>
      </c>
      <c r="CN26" s="62">
        <v>0</v>
      </c>
      <c r="CO26" s="62">
        <v>0</v>
      </c>
      <c r="CP26" s="68">
        <v>4892.8999999999996</v>
      </c>
      <c r="CQ26" s="67">
        <f t="shared" si="38"/>
        <v>18.899999999999636</v>
      </c>
      <c r="CR26" s="68">
        <v>12361</v>
      </c>
      <c r="CS26" s="67">
        <f t="shared" si="38"/>
        <v>12</v>
      </c>
      <c r="CT26" s="75">
        <v>5182</v>
      </c>
      <c r="CU26" s="67">
        <f t="shared" si="38"/>
        <v>8</v>
      </c>
      <c r="CV26" s="68">
        <v>13101</v>
      </c>
      <c r="CW26" s="67">
        <f t="shared" si="38"/>
        <v>12</v>
      </c>
    </row>
    <row r="27" spans="1:101" ht="25.5" customHeight="1" thickBot="1" x14ac:dyDescent="0.45">
      <c r="A27" s="63">
        <v>44279</v>
      </c>
      <c r="B27" s="44"/>
      <c r="C27" s="58"/>
      <c r="D27" s="64" t="str">
        <f t="shared" si="0"/>
        <v>0</v>
      </c>
      <c r="E27" s="58"/>
      <c r="F27" s="64" t="str">
        <f t="shared" si="1"/>
        <v>0</v>
      </c>
      <c r="G27" s="58"/>
      <c r="H27" s="64" t="str">
        <f t="shared" si="2"/>
        <v>0</v>
      </c>
      <c r="I27" s="58"/>
      <c r="J27" s="64" t="str">
        <f t="shared" si="3"/>
        <v>0</v>
      </c>
      <c r="K27" s="58"/>
      <c r="L27" s="64" t="str">
        <f t="shared" si="39"/>
        <v>0</v>
      </c>
      <c r="M27" s="58"/>
      <c r="N27" s="64" t="str">
        <f t="shared" si="4"/>
        <v/>
      </c>
      <c r="O27" s="58"/>
      <c r="P27" s="67" t="str">
        <f t="shared" si="43"/>
        <v/>
      </c>
      <c r="Q27" s="58"/>
      <c r="R27" s="67" t="str">
        <f t="shared" si="6"/>
        <v/>
      </c>
      <c r="S27" s="58"/>
      <c r="T27" s="67" t="str">
        <f t="shared" si="7"/>
        <v/>
      </c>
      <c r="U27" s="58"/>
      <c r="V27" s="67" t="str">
        <f t="shared" si="8"/>
        <v/>
      </c>
      <c r="W27" s="58"/>
      <c r="X27" s="65" t="str">
        <f t="shared" si="9"/>
        <v/>
      </c>
      <c r="Y27" s="58"/>
      <c r="Z27" s="65" t="str">
        <f t="shared" si="10"/>
        <v/>
      </c>
      <c r="AA27" s="58"/>
      <c r="AB27" s="65" t="str">
        <f t="shared" si="11"/>
        <v/>
      </c>
      <c r="AC27" s="58"/>
      <c r="AD27" s="65" t="str">
        <f t="shared" si="12"/>
        <v/>
      </c>
      <c r="AE27" s="58"/>
      <c r="AF27" s="65" t="str">
        <f t="shared" si="13"/>
        <v/>
      </c>
      <c r="AG27" s="58"/>
      <c r="AH27" s="67" t="str">
        <f t="shared" si="14"/>
        <v/>
      </c>
      <c r="AI27" s="58"/>
      <c r="AJ27" s="65" t="str">
        <f t="shared" si="15"/>
        <v/>
      </c>
      <c r="AK27" s="58"/>
      <c r="AL27" s="65" t="str">
        <f t="shared" si="15"/>
        <v/>
      </c>
      <c r="AM27" s="58"/>
      <c r="AN27" s="65" t="str">
        <f t="shared" si="15"/>
        <v/>
      </c>
      <c r="AO27" s="58"/>
      <c r="AP27" s="65" t="str">
        <f t="shared" si="15"/>
        <v/>
      </c>
      <c r="AQ27" s="58"/>
      <c r="AR27" s="65" t="str">
        <f t="shared" si="16"/>
        <v/>
      </c>
      <c r="AS27" s="58"/>
      <c r="AT27" s="65" t="str">
        <f t="shared" si="17"/>
        <v/>
      </c>
      <c r="AU27" s="58"/>
      <c r="AV27" s="65" t="str">
        <f t="shared" si="18"/>
        <v/>
      </c>
      <c r="AW27" s="58"/>
      <c r="AX27" s="65" t="str">
        <f t="shared" si="19"/>
        <v/>
      </c>
      <c r="AY27" s="58"/>
      <c r="AZ27" s="65" t="str">
        <f t="shared" si="20"/>
        <v/>
      </c>
      <c r="BA27" s="58"/>
      <c r="BB27" s="65" t="str">
        <f t="shared" si="21"/>
        <v/>
      </c>
      <c r="BC27" s="58"/>
      <c r="BD27" s="65" t="str">
        <f t="shared" si="22"/>
        <v/>
      </c>
      <c r="BE27" s="59"/>
      <c r="BF27" s="67" t="str">
        <f t="shared" si="40"/>
        <v/>
      </c>
      <c r="BG27" s="60"/>
      <c r="BH27" s="65" t="str">
        <f t="shared" si="23"/>
        <v/>
      </c>
      <c r="BI27" s="60"/>
      <c r="BJ27" s="65" t="str">
        <f t="shared" si="41"/>
        <v/>
      </c>
      <c r="BK27" s="60"/>
      <c r="BL27" s="65" t="str">
        <f t="shared" si="24"/>
        <v/>
      </c>
      <c r="BM27" s="60"/>
      <c r="BN27" s="65" t="str">
        <f t="shared" si="25"/>
        <v/>
      </c>
      <c r="BO27" s="60"/>
      <c r="BP27" s="65" t="str">
        <f t="shared" si="26"/>
        <v/>
      </c>
      <c r="BQ27" s="60"/>
      <c r="BR27" s="65" t="str">
        <f t="shared" si="27"/>
        <v/>
      </c>
      <c r="BS27" s="60"/>
      <c r="BT27" s="65" t="str">
        <f t="shared" si="42"/>
        <v/>
      </c>
      <c r="BU27" s="60"/>
      <c r="BV27" s="65" t="str">
        <f t="shared" si="28"/>
        <v/>
      </c>
      <c r="BW27" s="60"/>
      <c r="BX27" s="65" t="str">
        <f t="shared" si="29"/>
        <v/>
      </c>
      <c r="BY27" s="60"/>
      <c r="BZ27" s="67" t="str">
        <f t="shared" si="30"/>
        <v/>
      </c>
      <c r="CA27" s="60"/>
      <c r="CB27" s="67">
        <f t="shared" ref="CB27" si="44">IF((CA28-CA27&lt;0), "",CA28-CA27)</f>
        <v>0</v>
      </c>
      <c r="CC27" s="60"/>
      <c r="CD27" s="67" t="str">
        <f>IF((CC27-CC26&lt;0), "",CC27-CC26)</f>
        <v/>
      </c>
      <c r="CE27" s="60"/>
      <c r="CF27" s="67" t="str">
        <f t="shared" si="33"/>
        <v/>
      </c>
      <c r="CG27" s="60"/>
      <c r="CH27" s="67" t="str">
        <f t="shared" si="34"/>
        <v/>
      </c>
      <c r="CI27" s="60"/>
      <c r="CJ27" s="67" t="str">
        <f t="shared" si="35"/>
        <v/>
      </c>
      <c r="CK27" s="60"/>
      <c r="CL27" s="64" t="str">
        <f t="shared" si="36"/>
        <v/>
      </c>
      <c r="CM27" s="65" t="e">
        <f t="shared" si="37"/>
        <v>#VALUE!</v>
      </c>
      <c r="CN27" s="62">
        <v>0</v>
      </c>
      <c r="CO27" s="62">
        <v>0</v>
      </c>
      <c r="CP27" s="68"/>
      <c r="CQ27" s="67" t="str">
        <f t="shared" si="38"/>
        <v/>
      </c>
      <c r="CR27" s="68"/>
      <c r="CS27" s="67" t="str">
        <f t="shared" si="38"/>
        <v/>
      </c>
      <c r="CT27" s="75"/>
      <c r="CU27" s="67" t="str">
        <f t="shared" si="38"/>
        <v/>
      </c>
      <c r="CV27" s="68"/>
      <c r="CW27" s="67" t="str">
        <f t="shared" si="38"/>
        <v/>
      </c>
    </row>
    <row r="28" spans="1:101" ht="25.5" customHeight="1" thickBot="1" x14ac:dyDescent="0.45">
      <c r="A28" s="63">
        <v>44280</v>
      </c>
      <c r="B28" s="44"/>
      <c r="C28" s="58"/>
      <c r="D28" s="64">
        <f t="shared" si="0"/>
        <v>0</v>
      </c>
      <c r="E28" s="58"/>
      <c r="F28" s="64">
        <f t="shared" si="1"/>
        <v>0</v>
      </c>
      <c r="G28" s="58"/>
      <c r="H28" s="64">
        <f t="shared" si="2"/>
        <v>0</v>
      </c>
      <c r="I28" s="58"/>
      <c r="J28" s="64">
        <f t="shared" si="3"/>
        <v>0</v>
      </c>
      <c r="K28" s="58"/>
      <c r="L28" s="64">
        <f t="shared" si="39"/>
        <v>0</v>
      </c>
      <c r="M28" s="58"/>
      <c r="N28" s="64">
        <f t="shared" si="4"/>
        <v>0</v>
      </c>
      <c r="O28" s="58"/>
      <c r="P28" s="67">
        <f t="shared" si="43"/>
        <v>0</v>
      </c>
      <c r="Q28" s="58"/>
      <c r="R28" s="67">
        <f t="shared" si="6"/>
        <v>0</v>
      </c>
      <c r="S28" s="58"/>
      <c r="T28" s="67">
        <f t="shared" si="7"/>
        <v>0</v>
      </c>
      <c r="U28" s="58"/>
      <c r="V28" s="67">
        <f t="shared" si="8"/>
        <v>0</v>
      </c>
      <c r="W28" s="58"/>
      <c r="X28" s="65">
        <f t="shared" si="9"/>
        <v>0</v>
      </c>
      <c r="Y28" s="58"/>
      <c r="Z28" s="65">
        <f t="shared" si="10"/>
        <v>0</v>
      </c>
      <c r="AA28" s="58"/>
      <c r="AB28" s="65">
        <f t="shared" si="11"/>
        <v>0</v>
      </c>
      <c r="AC28" s="58"/>
      <c r="AD28" s="65">
        <f t="shared" si="12"/>
        <v>0</v>
      </c>
      <c r="AE28" s="58"/>
      <c r="AF28" s="65">
        <f t="shared" si="13"/>
        <v>0</v>
      </c>
      <c r="AG28" s="58"/>
      <c r="AH28" s="67">
        <f t="shared" si="14"/>
        <v>0</v>
      </c>
      <c r="AI28" s="58"/>
      <c r="AJ28" s="65">
        <f t="shared" si="15"/>
        <v>0</v>
      </c>
      <c r="AK28" s="58"/>
      <c r="AL28" s="65">
        <f t="shared" si="15"/>
        <v>0</v>
      </c>
      <c r="AM28" s="58"/>
      <c r="AN28" s="65">
        <f t="shared" si="15"/>
        <v>0</v>
      </c>
      <c r="AO28" s="58"/>
      <c r="AP28" s="65">
        <f t="shared" si="15"/>
        <v>0</v>
      </c>
      <c r="AQ28" s="58"/>
      <c r="AR28" s="65">
        <f t="shared" si="16"/>
        <v>0</v>
      </c>
      <c r="AS28" s="58"/>
      <c r="AT28" s="65">
        <f t="shared" si="17"/>
        <v>0</v>
      </c>
      <c r="AU28" s="58"/>
      <c r="AV28" s="65">
        <f t="shared" si="18"/>
        <v>0</v>
      </c>
      <c r="AW28" s="58"/>
      <c r="AX28" s="65">
        <f t="shared" si="19"/>
        <v>0</v>
      </c>
      <c r="AY28" s="58"/>
      <c r="AZ28" s="65">
        <f t="shared" si="20"/>
        <v>0</v>
      </c>
      <c r="BA28" s="58"/>
      <c r="BB28" s="65">
        <f t="shared" si="21"/>
        <v>0</v>
      </c>
      <c r="BC28" s="58"/>
      <c r="BD28" s="65">
        <f t="shared" si="22"/>
        <v>0</v>
      </c>
      <c r="BE28" s="59"/>
      <c r="BF28" s="67">
        <f t="shared" si="40"/>
        <v>0</v>
      </c>
      <c r="BG28" s="60"/>
      <c r="BH28" s="65">
        <f t="shared" si="23"/>
        <v>0</v>
      </c>
      <c r="BI28" s="60"/>
      <c r="BJ28" s="65">
        <f t="shared" si="41"/>
        <v>0</v>
      </c>
      <c r="BK28" s="60"/>
      <c r="BL28" s="65">
        <f t="shared" si="24"/>
        <v>0</v>
      </c>
      <c r="BM28" s="60"/>
      <c r="BN28" s="65">
        <f t="shared" si="25"/>
        <v>0</v>
      </c>
      <c r="BO28" s="60"/>
      <c r="BP28" s="65">
        <f t="shared" si="26"/>
        <v>0</v>
      </c>
      <c r="BQ28" s="60"/>
      <c r="BR28" s="65">
        <f t="shared" si="27"/>
        <v>0</v>
      </c>
      <c r="BS28" s="60"/>
      <c r="BT28" s="65">
        <f t="shared" si="42"/>
        <v>0</v>
      </c>
      <c r="BU28" s="60"/>
      <c r="BV28" s="65">
        <f t="shared" si="28"/>
        <v>0</v>
      </c>
      <c r="BW28" s="60"/>
      <c r="BX28" s="65">
        <f t="shared" si="29"/>
        <v>0</v>
      </c>
      <c r="BY28" s="60"/>
      <c r="BZ28" s="67">
        <f t="shared" si="30"/>
        <v>0</v>
      </c>
      <c r="CA28" s="60"/>
      <c r="CB28" s="67">
        <f t="shared" si="31"/>
        <v>0</v>
      </c>
      <c r="CC28" s="60"/>
      <c r="CD28" s="67">
        <f>IF((CC28-CC27&lt;0), "",CC28-CC27)</f>
        <v>0</v>
      </c>
      <c r="CE28" s="60"/>
      <c r="CF28" s="67">
        <f t="shared" si="33"/>
        <v>0</v>
      </c>
      <c r="CG28" s="60"/>
      <c r="CH28" s="67">
        <f t="shared" si="34"/>
        <v>0</v>
      </c>
      <c r="CI28" s="60"/>
      <c r="CJ28" s="67">
        <f t="shared" si="35"/>
        <v>0</v>
      </c>
      <c r="CK28" s="60"/>
      <c r="CL28" s="64">
        <f t="shared" si="36"/>
        <v>0</v>
      </c>
      <c r="CM28" s="65">
        <f t="shared" si="37"/>
        <v>0</v>
      </c>
      <c r="CN28" s="62">
        <v>0</v>
      </c>
      <c r="CO28" s="62">
        <v>0</v>
      </c>
      <c r="CP28" s="68"/>
      <c r="CQ28" s="67">
        <f t="shared" si="38"/>
        <v>0</v>
      </c>
      <c r="CR28" s="68"/>
      <c r="CS28" s="67">
        <f t="shared" si="38"/>
        <v>0</v>
      </c>
      <c r="CT28" s="75"/>
      <c r="CU28" s="67">
        <f t="shared" si="38"/>
        <v>0</v>
      </c>
      <c r="CV28" s="68"/>
      <c r="CW28" s="67">
        <f t="shared" si="38"/>
        <v>0</v>
      </c>
    </row>
    <row r="29" spans="1:101" ht="25.5" customHeight="1" thickBot="1" x14ac:dyDescent="0.45">
      <c r="A29" s="63">
        <v>44281</v>
      </c>
      <c r="B29" s="44"/>
      <c r="C29" s="58"/>
      <c r="D29" s="64">
        <f t="shared" si="0"/>
        <v>0</v>
      </c>
      <c r="E29" s="58"/>
      <c r="F29" s="64">
        <f t="shared" si="1"/>
        <v>0</v>
      </c>
      <c r="G29" s="58"/>
      <c r="H29" s="64">
        <f t="shared" si="2"/>
        <v>0</v>
      </c>
      <c r="I29" s="58"/>
      <c r="J29" s="64">
        <f t="shared" si="3"/>
        <v>0</v>
      </c>
      <c r="K29" s="58"/>
      <c r="L29" s="64">
        <f t="shared" si="39"/>
        <v>0</v>
      </c>
      <c r="M29" s="58"/>
      <c r="N29" s="64">
        <f t="shared" si="4"/>
        <v>0</v>
      </c>
      <c r="O29" s="58"/>
      <c r="P29" s="67">
        <f t="shared" si="43"/>
        <v>0</v>
      </c>
      <c r="Q29" s="58"/>
      <c r="R29" s="67">
        <f t="shared" si="6"/>
        <v>0</v>
      </c>
      <c r="S29" s="58"/>
      <c r="T29" s="67">
        <f t="shared" si="7"/>
        <v>0</v>
      </c>
      <c r="U29" s="58"/>
      <c r="V29" s="67">
        <f t="shared" si="8"/>
        <v>0</v>
      </c>
      <c r="W29" s="58"/>
      <c r="X29" s="65">
        <f t="shared" si="9"/>
        <v>0</v>
      </c>
      <c r="Y29" s="58"/>
      <c r="Z29" s="65">
        <f t="shared" si="10"/>
        <v>0</v>
      </c>
      <c r="AA29" s="58"/>
      <c r="AB29" s="65">
        <f t="shared" si="11"/>
        <v>0</v>
      </c>
      <c r="AC29" s="58"/>
      <c r="AD29" s="65">
        <f t="shared" si="12"/>
        <v>0</v>
      </c>
      <c r="AE29" s="58"/>
      <c r="AF29" s="65">
        <f t="shared" si="13"/>
        <v>0</v>
      </c>
      <c r="AG29" s="58"/>
      <c r="AH29" s="67">
        <f t="shared" si="14"/>
        <v>0</v>
      </c>
      <c r="AI29" s="58"/>
      <c r="AJ29" s="65">
        <f t="shared" si="15"/>
        <v>0</v>
      </c>
      <c r="AK29" s="58"/>
      <c r="AL29" s="65">
        <f t="shared" si="15"/>
        <v>0</v>
      </c>
      <c r="AM29" s="58"/>
      <c r="AN29" s="65">
        <f t="shared" si="15"/>
        <v>0</v>
      </c>
      <c r="AO29" s="58"/>
      <c r="AP29" s="65">
        <f t="shared" si="15"/>
        <v>0</v>
      </c>
      <c r="AQ29" s="58"/>
      <c r="AR29" s="65">
        <f t="shared" si="16"/>
        <v>0</v>
      </c>
      <c r="AS29" s="58"/>
      <c r="AT29" s="65">
        <f t="shared" si="17"/>
        <v>0</v>
      </c>
      <c r="AU29" s="58"/>
      <c r="AV29" s="65">
        <f t="shared" si="18"/>
        <v>0</v>
      </c>
      <c r="AW29" s="58"/>
      <c r="AX29" s="65">
        <f t="shared" si="19"/>
        <v>0</v>
      </c>
      <c r="AY29" s="58"/>
      <c r="AZ29" s="65">
        <f t="shared" si="20"/>
        <v>0</v>
      </c>
      <c r="BA29" s="58"/>
      <c r="BB29" s="65">
        <f t="shared" si="21"/>
        <v>0</v>
      </c>
      <c r="BC29" s="58"/>
      <c r="BD29" s="65">
        <f t="shared" si="22"/>
        <v>0</v>
      </c>
      <c r="BE29" s="59"/>
      <c r="BF29" s="67">
        <f t="shared" si="40"/>
        <v>0</v>
      </c>
      <c r="BG29" s="60"/>
      <c r="BH29" s="65">
        <f t="shared" si="23"/>
        <v>0</v>
      </c>
      <c r="BI29" s="60"/>
      <c r="BJ29" s="65">
        <f t="shared" si="41"/>
        <v>0</v>
      </c>
      <c r="BK29" s="60"/>
      <c r="BL29" s="65">
        <f t="shared" si="24"/>
        <v>0</v>
      </c>
      <c r="BM29" s="60"/>
      <c r="BN29" s="65">
        <f t="shared" si="25"/>
        <v>0</v>
      </c>
      <c r="BO29" s="60"/>
      <c r="BP29" s="65">
        <f t="shared" si="26"/>
        <v>0</v>
      </c>
      <c r="BQ29" s="60"/>
      <c r="BR29" s="65">
        <f t="shared" si="27"/>
        <v>0</v>
      </c>
      <c r="BS29" s="60"/>
      <c r="BT29" s="65">
        <f t="shared" si="42"/>
        <v>0</v>
      </c>
      <c r="BU29" s="60"/>
      <c r="BV29" s="65">
        <f t="shared" si="28"/>
        <v>0</v>
      </c>
      <c r="BW29" s="60"/>
      <c r="BX29" s="65">
        <f t="shared" si="29"/>
        <v>0</v>
      </c>
      <c r="BY29" s="60"/>
      <c r="BZ29" s="67">
        <f t="shared" si="30"/>
        <v>0</v>
      </c>
      <c r="CA29" s="60"/>
      <c r="CB29" s="67">
        <f t="shared" si="31"/>
        <v>0</v>
      </c>
      <c r="CC29" s="60"/>
      <c r="CD29" s="67">
        <f>IF((CC29-CC28&lt;0), "",CC29-CC28)</f>
        <v>0</v>
      </c>
      <c r="CE29" s="60"/>
      <c r="CF29" s="67">
        <f t="shared" si="33"/>
        <v>0</v>
      </c>
      <c r="CG29" s="60"/>
      <c r="CH29" s="67">
        <f t="shared" si="34"/>
        <v>0</v>
      </c>
      <c r="CI29" s="60"/>
      <c r="CJ29" s="67">
        <f t="shared" si="35"/>
        <v>0</v>
      </c>
      <c r="CK29" s="60"/>
      <c r="CL29" s="64">
        <f t="shared" si="36"/>
        <v>0</v>
      </c>
      <c r="CM29" s="65">
        <f t="shared" si="37"/>
        <v>0</v>
      </c>
      <c r="CN29" s="62">
        <v>0</v>
      </c>
      <c r="CO29" s="62">
        <v>0</v>
      </c>
      <c r="CP29" s="68"/>
      <c r="CQ29" s="67">
        <f t="shared" si="38"/>
        <v>0</v>
      </c>
      <c r="CR29" s="68"/>
      <c r="CS29" s="67">
        <f t="shared" si="38"/>
        <v>0</v>
      </c>
      <c r="CT29" s="75"/>
      <c r="CU29" s="67">
        <f t="shared" si="38"/>
        <v>0</v>
      </c>
      <c r="CV29" s="68"/>
      <c r="CW29" s="67">
        <f t="shared" si="38"/>
        <v>0</v>
      </c>
    </row>
    <row r="30" spans="1:101" ht="25.5" customHeight="1" thickBot="1" x14ac:dyDescent="0.45">
      <c r="A30" s="63">
        <v>44282</v>
      </c>
      <c r="B30" s="44"/>
      <c r="C30" s="58"/>
      <c r="D30" s="64">
        <f t="shared" si="0"/>
        <v>0</v>
      </c>
      <c r="E30" s="58"/>
      <c r="F30" s="64">
        <f t="shared" si="1"/>
        <v>0</v>
      </c>
      <c r="G30" s="58"/>
      <c r="H30" s="64">
        <f t="shared" si="2"/>
        <v>0</v>
      </c>
      <c r="I30" s="58"/>
      <c r="J30" s="64">
        <f t="shared" si="3"/>
        <v>0</v>
      </c>
      <c r="K30" s="58"/>
      <c r="L30" s="64">
        <f t="shared" si="39"/>
        <v>0</v>
      </c>
      <c r="M30" s="58"/>
      <c r="N30" s="64">
        <f t="shared" si="4"/>
        <v>0</v>
      </c>
      <c r="O30" s="58"/>
      <c r="P30" s="67">
        <f>IF((O31-O29&lt;0), "",O31-O29)</f>
        <v>0</v>
      </c>
      <c r="Q30" s="58"/>
      <c r="R30" s="67">
        <f t="shared" si="6"/>
        <v>0</v>
      </c>
      <c r="S30" s="58"/>
      <c r="T30" s="67">
        <f t="shared" si="7"/>
        <v>0</v>
      </c>
      <c r="U30" s="58"/>
      <c r="V30" s="67">
        <f t="shared" si="8"/>
        <v>0</v>
      </c>
      <c r="W30" s="58"/>
      <c r="X30" s="65">
        <f t="shared" si="9"/>
        <v>0</v>
      </c>
      <c r="Y30" s="58"/>
      <c r="Z30" s="65">
        <f t="shared" si="10"/>
        <v>0</v>
      </c>
      <c r="AA30" s="58"/>
      <c r="AB30" s="65">
        <f t="shared" si="11"/>
        <v>0</v>
      </c>
      <c r="AC30" s="58"/>
      <c r="AD30" s="65">
        <f t="shared" si="12"/>
        <v>0</v>
      </c>
      <c r="AE30" s="58"/>
      <c r="AF30" s="65">
        <f t="shared" si="13"/>
        <v>0</v>
      </c>
      <c r="AG30" s="58"/>
      <c r="AH30" s="67">
        <f t="shared" si="14"/>
        <v>0</v>
      </c>
      <c r="AI30" s="58"/>
      <c r="AJ30" s="65">
        <f t="shared" si="15"/>
        <v>0</v>
      </c>
      <c r="AK30" s="58"/>
      <c r="AL30" s="65">
        <f t="shared" si="15"/>
        <v>0</v>
      </c>
      <c r="AM30" s="58"/>
      <c r="AN30" s="65">
        <f t="shared" si="15"/>
        <v>0</v>
      </c>
      <c r="AO30" s="58"/>
      <c r="AP30" s="65">
        <f t="shared" si="15"/>
        <v>0</v>
      </c>
      <c r="AQ30" s="58"/>
      <c r="AR30" s="65">
        <f t="shared" si="16"/>
        <v>0</v>
      </c>
      <c r="AS30" s="58"/>
      <c r="AT30" s="65">
        <f t="shared" si="17"/>
        <v>0</v>
      </c>
      <c r="AU30" s="58"/>
      <c r="AV30" s="65">
        <f t="shared" si="18"/>
        <v>0</v>
      </c>
      <c r="AW30" s="58"/>
      <c r="AX30" s="65">
        <f t="shared" si="19"/>
        <v>0</v>
      </c>
      <c r="AY30" s="58"/>
      <c r="AZ30" s="65">
        <f t="shared" si="20"/>
        <v>0</v>
      </c>
      <c r="BA30" s="58"/>
      <c r="BB30" s="65">
        <f t="shared" si="21"/>
        <v>0</v>
      </c>
      <c r="BC30" s="58"/>
      <c r="BD30" s="65">
        <f t="shared" si="22"/>
        <v>0</v>
      </c>
      <c r="BE30" s="59"/>
      <c r="BF30" s="67">
        <f t="shared" si="40"/>
        <v>0</v>
      </c>
      <c r="BG30" s="60"/>
      <c r="BH30" s="65">
        <f t="shared" si="23"/>
        <v>0</v>
      </c>
      <c r="BI30" s="60"/>
      <c r="BJ30" s="65">
        <f t="shared" si="41"/>
        <v>0</v>
      </c>
      <c r="BK30" s="60"/>
      <c r="BL30" s="65">
        <f t="shared" si="24"/>
        <v>0</v>
      </c>
      <c r="BM30" s="60"/>
      <c r="BN30" s="65">
        <f t="shared" si="25"/>
        <v>0</v>
      </c>
      <c r="BO30" s="60"/>
      <c r="BP30" s="65">
        <f t="shared" si="26"/>
        <v>0</v>
      </c>
      <c r="BQ30" s="60"/>
      <c r="BR30" s="65">
        <f t="shared" si="27"/>
        <v>0</v>
      </c>
      <c r="BS30" s="60"/>
      <c r="BT30" s="65">
        <f t="shared" si="42"/>
        <v>0</v>
      </c>
      <c r="BU30" s="60"/>
      <c r="BV30" s="65">
        <f t="shared" si="28"/>
        <v>0</v>
      </c>
      <c r="BW30" s="60"/>
      <c r="BX30" s="65">
        <f t="shared" si="29"/>
        <v>0</v>
      </c>
      <c r="BY30" s="60"/>
      <c r="BZ30" s="67">
        <f t="shared" si="30"/>
        <v>0</v>
      </c>
      <c r="CA30" s="60"/>
      <c r="CB30" s="67">
        <f t="shared" si="31"/>
        <v>0</v>
      </c>
      <c r="CC30" s="60"/>
      <c r="CD30" s="67">
        <f t="shared" si="32"/>
        <v>0</v>
      </c>
      <c r="CE30" s="60"/>
      <c r="CF30" s="67">
        <f t="shared" si="33"/>
        <v>0</v>
      </c>
      <c r="CG30" s="60"/>
      <c r="CH30" s="67">
        <f t="shared" si="34"/>
        <v>0</v>
      </c>
      <c r="CI30" s="60"/>
      <c r="CJ30" s="67">
        <f t="shared" si="35"/>
        <v>0</v>
      </c>
      <c r="CK30" s="60"/>
      <c r="CL30" s="64">
        <f t="shared" si="36"/>
        <v>0</v>
      </c>
      <c r="CM30" s="65">
        <f t="shared" si="37"/>
        <v>0</v>
      </c>
      <c r="CN30" s="62">
        <v>0</v>
      </c>
      <c r="CO30" s="62">
        <v>0</v>
      </c>
      <c r="CP30" s="68"/>
      <c r="CQ30" s="67">
        <f t="shared" si="38"/>
        <v>0</v>
      </c>
      <c r="CR30" s="68"/>
      <c r="CS30" s="67">
        <f t="shared" si="38"/>
        <v>0</v>
      </c>
      <c r="CT30" s="75"/>
      <c r="CU30" s="67">
        <f t="shared" si="38"/>
        <v>0</v>
      </c>
      <c r="CV30" s="68"/>
      <c r="CW30" s="67">
        <f t="shared" si="38"/>
        <v>0</v>
      </c>
    </row>
    <row r="31" spans="1:101" ht="25.5" customHeight="1" thickBot="1" x14ac:dyDescent="0.45">
      <c r="A31" s="63">
        <v>44283</v>
      </c>
      <c r="B31" s="66"/>
      <c r="C31" s="58"/>
      <c r="D31" s="64">
        <f t="shared" si="0"/>
        <v>0</v>
      </c>
      <c r="E31" s="58"/>
      <c r="F31" s="64">
        <f t="shared" si="1"/>
        <v>0</v>
      </c>
      <c r="G31" s="58"/>
      <c r="H31" s="64">
        <f t="shared" si="2"/>
        <v>0</v>
      </c>
      <c r="I31" s="58"/>
      <c r="J31" s="64">
        <f t="shared" si="3"/>
        <v>0</v>
      </c>
      <c r="K31" s="58"/>
      <c r="L31" s="64">
        <f t="shared" si="39"/>
        <v>0</v>
      </c>
      <c r="M31" s="58"/>
      <c r="N31" s="64">
        <f t="shared" si="4"/>
        <v>0</v>
      </c>
      <c r="O31" s="58"/>
      <c r="P31" s="67">
        <f t="shared" ref="P31:P32" si="45">IF((O32-O30&lt;0), "",O32-O30)</f>
        <v>0</v>
      </c>
      <c r="Q31" s="58"/>
      <c r="R31" s="67">
        <f t="shared" si="6"/>
        <v>0</v>
      </c>
      <c r="S31" s="58"/>
      <c r="T31" s="67">
        <f t="shared" si="7"/>
        <v>0</v>
      </c>
      <c r="U31" s="58"/>
      <c r="V31" s="67">
        <f t="shared" si="8"/>
        <v>0</v>
      </c>
      <c r="W31" s="58"/>
      <c r="X31" s="65">
        <f t="shared" si="9"/>
        <v>0</v>
      </c>
      <c r="Y31" s="58"/>
      <c r="Z31" s="65">
        <f t="shared" si="10"/>
        <v>0</v>
      </c>
      <c r="AA31" s="58"/>
      <c r="AB31" s="65">
        <f t="shared" si="11"/>
        <v>0</v>
      </c>
      <c r="AC31" s="58"/>
      <c r="AD31" s="65">
        <f t="shared" si="12"/>
        <v>0</v>
      </c>
      <c r="AE31" s="58"/>
      <c r="AF31" s="65">
        <f t="shared" si="13"/>
        <v>0</v>
      </c>
      <c r="AG31" s="58"/>
      <c r="AH31" s="67">
        <f t="shared" si="14"/>
        <v>0</v>
      </c>
      <c r="AI31" s="58"/>
      <c r="AJ31" s="65">
        <f t="shared" si="15"/>
        <v>0</v>
      </c>
      <c r="AK31" s="58"/>
      <c r="AL31" s="65">
        <f t="shared" si="15"/>
        <v>0</v>
      </c>
      <c r="AM31" s="58"/>
      <c r="AN31" s="65">
        <f t="shared" si="15"/>
        <v>0</v>
      </c>
      <c r="AO31" s="58"/>
      <c r="AP31" s="65">
        <f t="shared" si="15"/>
        <v>0</v>
      </c>
      <c r="AQ31" s="58"/>
      <c r="AR31" s="65">
        <f t="shared" si="16"/>
        <v>0</v>
      </c>
      <c r="AS31" s="58"/>
      <c r="AT31" s="65">
        <f t="shared" si="17"/>
        <v>0</v>
      </c>
      <c r="AU31" s="58"/>
      <c r="AV31" s="65">
        <f t="shared" si="18"/>
        <v>0</v>
      </c>
      <c r="AW31" s="58"/>
      <c r="AX31" s="65">
        <f t="shared" si="19"/>
        <v>0</v>
      </c>
      <c r="AY31" s="58"/>
      <c r="AZ31" s="65">
        <f t="shared" si="20"/>
        <v>0</v>
      </c>
      <c r="BA31" s="58"/>
      <c r="BB31" s="65">
        <f t="shared" si="21"/>
        <v>0</v>
      </c>
      <c r="BC31" s="58"/>
      <c r="BD31" s="65">
        <f t="shared" si="22"/>
        <v>0</v>
      </c>
      <c r="BE31" s="59"/>
      <c r="BF31" s="67">
        <f t="shared" si="40"/>
        <v>0</v>
      </c>
      <c r="BG31" s="60"/>
      <c r="BH31" s="65">
        <f t="shared" si="23"/>
        <v>0</v>
      </c>
      <c r="BI31" s="60"/>
      <c r="BJ31" s="65">
        <f t="shared" si="41"/>
        <v>0</v>
      </c>
      <c r="BK31" s="60"/>
      <c r="BL31" s="65">
        <f t="shared" si="24"/>
        <v>0</v>
      </c>
      <c r="BM31" s="60"/>
      <c r="BN31" s="65">
        <f t="shared" si="25"/>
        <v>0</v>
      </c>
      <c r="BO31" s="60"/>
      <c r="BP31" s="65">
        <f t="shared" si="26"/>
        <v>0</v>
      </c>
      <c r="BQ31" s="60"/>
      <c r="BR31" s="65">
        <f t="shared" si="27"/>
        <v>0</v>
      </c>
      <c r="BS31" s="60"/>
      <c r="BT31" s="65">
        <f t="shared" si="42"/>
        <v>0</v>
      </c>
      <c r="BU31" s="60"/>
      <c r="BV31" s="65">
        <f t="shared" si="28"/>
        <v>0</v>
      </c>
      <c r="BW31" s="60"/>
      <c r="BX31" s="65">
        <f t="shared" si="29"/>
        <v>0</v>
      </c>
      <c r="BY31" s="60"/>
      <c r="BZ31" s="67">
        <f t="shared" si="30"/>
        <v>0</v>
      </c>
      <c r="CA31" s="60"/>
      <c r="CB31" s="67">
        <f t="shared" si="31"/>
        <v>0</v>
      </c>
      <c r="CC31" s="60"/>
      <c r="CD31" s="67">
        <f t="shared" si="32"/>
        <v>0</v>
      </c>
      <c r="CE31" s="60"/>
      <c r="CF31" s="67">
        <f t="shared" si="33"/>
        <v>0</v>
      </c>
      <c r="CG31" s="60"/>
      <c r="CH31" s="67">
        <f t="shared" si="34"/>
        <v>0</v>
      </c>
      <c r="CI31" s="60"/>
      <c r="CJ31" s="67">
        <f t="shared" si="35"/>
        <v>0</v>
      </c>
      <c r="CK31" s="60"/>
      <c r="CL31" s="64">
        <f t="shared" si="36"/>
        <v>0</v>
      </c>
      <c r="CM31" s="65">
        <f t="shared" si="37"/>
        <v>0</v>
      </c>
      <c r="CN31" s="62">
        <v>0</v>
      </c>
      <c r="CO31" s="62">
        <v>0</v>
      </c>
      <c r="CP31" s="68"/>
      <c r="CQ31" s="67">
        <f t="shared" si="38"/>
        <v>0</v>
      </c>
      <c r="CR31" s="68"/>
      <c r="CS31" s="67">
        <f t="shared" si="38"/>
        <v>0</v>
      </c>
      <c r="CT31" s="75"/>
      <c r="CU31" s="67">
        <f t="shared" si="38"/>
        <v>0</v>
      </c>
      <c r="CV31" s="68"/>
      <c r="CW31" s="67">
        <f t="shared" si="38"/>
        <v>0</v>
      </c>
    </row>
    <row r="32" spans="1:101" ht="25.5" customHeight="1" thickBot="1" x14ac:dyDescent="0.45">
      <c r="A32" s="63">
        <v>44284</v>
      </c>
      <c r="B32" s="68"/>
      <c r="C32" s="58"/>
      <c r="D32" s="64">
        <f t="shared" si="0"/>
        <v>0</v>
      </c>
      <c r="E32" s="58"/>
      <c r="F32" s="64">
        <f t="shared" si="1"/>
        <v>0</v>
      </c>
      <c r="G32" s="58"/>
      <c r="H32" s="64">
        <f t="shared" si="2"/>
        <v>0</v>
      </c>
      <c r="I32" s="58"/>
      <c r="J32" s="64">
        <f t="shared" si="3"/>
        <v>0</v>
      </c>
      <c r="K32" s="58"/>
      <c r="L32" s="64">
        <f t="shared" si="39"/>
        <v>0</v>
      </c>
      <c r="M32" s="58"/>
      <c r="N32" s="64">
        <f t="shared" si="4"/>
        <v>0</v>
      </c>
      <c r="O32" s="58"/>
      <c r="P32" s="67">
        <f t="shared" si="45"/>
        <v>0</v>
      </c>
      <c r="Q32" s="58"/>
      <c r="R32" s="67">
        <f t="shared" si="6"/>
        <v>0</v>
      </c>
      <c r="S32" s="58"/>
      <c r="T32" s="67">
        <f t="shared" si="7"/>
        <v>0</v>
      </c>
      <c r="U32" s="58"/>
      <c r="V32" s="67">
        <f t="shared" si="8"/>
        <v>0</v>
      </c>
      <c r="W32" s="58"/>
      <c r="X32" s="65">
        <f t="shared" si="9"/>
        <v>0</v>
      </c>
      <c r="Y32" s="58"/>
      <c r="Z32" s="65">
        <f t="shared" si="10"/>
        <v>0</v>
      </c>
      <c r="AA32" s="58"/>
      <c r="AB32" s="65">
        <f t="shared" si="11"/>
        <v>0</v>
      </c>
      <c r="AC32" s="58"/>
      <c r="AD32" s="65">
        <f t="shared" si="12"/>
        <v>0</v>
      </c>
      <c r="AE32" s="58"/>
      <c r="AF32" s="65">
        <f t="shared" si="13"/>
        <v>0</v>
      </c>
      <c r="AG32" s="58"/>
      <c r="AH32" s="67">
        <f t="shared" si="14"/>
        <v>0</v>
      </c>
      <c r="AI32" s="58"/>
      <c r="AJ32" s="65">
        <f t="shared" si="15"/>
        <v>0</v>
      </c>
      <c r="AK32" s="58"/>
      <c r="AL32" s="65">
        <f t="shared" si="15"/>
        <v>0</v>
      </c>
      <c r="AM32" s="58"/>
      <c r="AN32" s="65">
        <f t="shared" si="15"/>
        <v>0</v>
      </c>
      <c r="AO32" s="58"/>
      <c r="AP32" s="65">
        <f t="shared" si="15"/>
        <v>0</v>
      </c>
      <c r="AQ32" s="58"/>
      <c r="AR32" s="65">
        <f t="shared" si="16"/>
        <v>0</v>
      </c>
      <c r="AS32" s="58"/>
      <c r="AT32" s="65">
        <f t="shared" si="17"/>
        <v>0</v>
      </c>
      <c r="AU32" s="58"/>
      <c r="AV32" s="65">
        <f t="shared" si="18"/>
        <v>0</v>
      </c>
      <c r="AW32" s="58"/>
      <c r="AX32" s="65">
        <f t="shared" si="19"/>
        <v>0</v>
      </c>
      <c r="AY32" s="58"/>
      <c r="AZ32" s="65">
        <f t="shared" si="20"/>
        <v>0</v>
      </c>
      <c r="BA32" s="58"/>
      <c r="BB32" s="65">
        <f t="shared" si="21"/>
        <v>0</v>
      </c>
      <c r="BC32" s="58"/>
      <c r="BD32" s="65">
        <f t="shared" si="22"/>
        <v>0</v>
      </c>
      <c r="BE32" s="59"/>
      <c r="BF32" s="67">
        <f t="shared" si="40"/>
        <v>0</v>
      </c>
      <c r="BG32" s="60"/>
      <c r="BH32" s="65">
        <f t="shared" si="23"/>
        <v>0</v>
      </c>
      <c r="BI32" s="60"/>
      <c r="BJ32" s="65">
        <f t="shared" si="41"/>
        <v>0</v>
      </c>
      <c r="BK32" s="60"/>
      <c r="BL32" s="65">
        <f t="shared" si="24"/>
        <v>0</v>
      </c>
      <c r="BM32" s="60"/>
      <c r="BN32" s="65">
        <f t="shared" si="25"/>
        <v>0</v>
      </c>
      <c r="BO32" s="60"/>
      <c r="BP32" s="65">
        <f t="shared" si="26"/>
        <v>0</v>
      </c>
      <c r="BQ32" s="60"/>
      <c r="BR32" s="65">
        <f t="shared" si="27"/>
        <v>0</v>
      </c>
      <c r="BS32" s="60"/>
      <c r="BT32" s="65">
        <f t="shared" si="42"/>
        <v>0</v>
      </c>
      <c r="BU32" s="60"/>
      <c r="BV32" s="65">
        <f t="shared" si="28"/>
        <v>0</v>
      </c>
      <c r="BW32" s="60"/>
      <c r="BX32" s="65">
        <f t="shared" si="29"/>
        <v>0</v>
      </c>
      <c r="BY32" s="60"/>
      <c r="BZ32" s="67">
        <f t="shared" si="30"/>
        <v>0</v>
      </c>
      <c r="CA32" s="60"/>
      <c r="CB32" s="67">
        <f t="shared" si="31"/>
        <v>0</v>
      </c>
      <c r="CC32" s="60"/>
      <c r="CD32" s="67">
        <f t="shared" si="32"/>
        <v>0</v>
      </c>
      <c r="CE32" s="60"/>
      <c r="CF32" s="67">
        <f t="shared" si="33"/>
        <v>0</v>
      </c>
      <c r="CG32" s="60"/>
      <c r="CH32" s="67">
        <f t="shared" si="34"/>
        <v>0</v>
      </c>
      <c r="CI32" s="60"/>
      <c r="CJ32" s="67">
        <f t="shared" si="35"/>
        <v>0</v>
      </c>
      <c r="CK32" s="60"/>
      <c r="CL32" s="64">
        <f t="shared" si="36"/>
        <v>0</v>
      </c>
      <c r="CM32" s="65">
        <f t="shared" si="37"/>
        <v>0</v>
      </c>
      <c r="CN32" s="62">
        <v>0</v>
      </c>
      <c r="CO32" s="62">
        <v>0</v>
      </c>
      <c r="CP32" s="68"/>
      <c r="CQ32" s="67">
        <f t="shared" si="38"/>
        <v>0</v>
      </c>
      <c r="CR32" s="68"/>
      <c r="CS32" s="67">
        <f t="shared" si="38"/>
        <v>0</v>
      </c>
      <c r="CT32" s="75"/>
      <c r="CU32" s="67">
        <f t="shared" si="38"/>
        <v>0</v>
      </c>
      <c r="CV32" s="68"/>
      <c r="CW32" s="67">
        <f t="shared" si="38"/>
        <v>0</v>
      </c>
    </row>
    <row r="33" spans="1:101" ht="25.5" customHeight="1" thickBot="1" x14ac:dyDescent="0.45">
      <c r="A33" s="63">
        <v>44285</v>
      </c>
      <c r="B33" s="68"/>
      <c r="C33" s="58"/>
      <c r="D33" s="64">
        <f t="shared" si="0"/>
        <v>0</v>
      </c>
      <c r="E33" s="58"/>
      <c r="F33" s="64">
        <f t="shared" si="1"/>
        <v>0</v>
      </c>
      <c r="G33" s="58"/>
      <c r="H33" s="64">
        <f t="shared" si="2"/>
        <v>0</v>
      </c>
      <c r="I33" s="58"/>
      <c r="J33" s="64">
        <f t="shared" si="3"/>
        <v>0</v>
      </c>
      <c r="K33" s="58"/>
      <c r="L33" s="64">
        <f t="shared" si="39"/>
        <v>0</v>
      </c>
      <c r="M33" s="58"/>
      <c r="N33" s="64">
        <f t="shared" si="4"/>
        <v>0</v>
      </c>
      <c r="O33" s="58"/>
      <c r="P33" s="67">
        <f t="shared" si="43"/>
        <v>0</v>
      </c>
      <c r="Q33" s="58"/>
      <c r="R33" s="67">
        <f t="shared" si="6"/>
        <v>0</v>
      </c>
      <c r="S33" s="58"/>
      <c r="T33" s="67">
        <f t="shared" si="7"/>
        <v>0</v>
      </c>
      <c r="U33" s="58"/>
      <c r="V33" s="67">
        <f t="shared" si="8"/>
        <v>0</v>
      </c>
      <c r="W33" s="58"/>
      <c r="X33" s="65">
        <f t="shared" si="9"/>
        <v>0</v>
      </c>
      <c r="Y33" s="58"/>
      <c r="Z33" s="65">
        <f t="shared" si="10"/>
        <v>0</v>
      </c>
      <c r="AA33" s="58"/>
      <c r="AB33" s="65">
        <f t="shared" si="11"/>
        <v>0</v>
      </c>
      <c r="AC33" s="58"/>
      <c r="AD33" s="65">
        <f t="shared" si="12"/>
        <v>0</v>
      </c>
      <c r="AE33" s="58"/>
      <c r="AF33" s="65">
        <f t="shared" si="13"/>
        <v>0</v>
      </c>
      <c r="AG33" s="58"/>
      <c r="AH33" s="67">
        <f t="shared" si="14"/>
        <v>0</v>
      </c>
      <c r="AI33" s="58"/>
      <c r="AJ33" s="65">
        <f t="shared" si="15"/>
        <v>0</v>
      </c>
      <c r="AK33" s="58"/>
      <c r="AL33" s="65">
        <f t="shared" si="15"/>
        <v>0</v>
      </c>
      <c r="AM33" s="58"/>
      <c r="AN33" s="65">
        <f t="shared" si="15"/>
        <v>0</v>
      </c>
      <c r="AO33" s="58"/>
      <c r="AP33" s="65">
        <f t="shared" si="15"/>
        <v>0</v>
      </c>
      <c r="AQ33" s="58"/>
      <c r="AR33" s="65">
        <f t="shared" si="16"/>
        <v>0</v>
      </c>
      <c r="AS33" s="58"/>
      <c r="AT33" s="65">
        <f t="shared" si="17"/>
        <v>0</v>
      </c>
      <c r="AU33" s="58"/>
      <c r="AV33" s="65">
        <f t="shared" si="18"/>
        <v>0</v>
      </c>
      <c r="AW33" s="58"/>
      <c r="AX33" s="65">
        <f t="shared" si="19"/>
        <v>0</v>
      </c>
      <c r="AY33" s="58"/>
      <c r="AZ33" s="65">
        <f t="shared" si="20"/>
        <v>0</v>
      </c>
      <c r="BA33" s="58"/>
      <c r="BB33" s="65">
        <f t="shared" si="21"/>
        <v>0</v>
      </c>
      <c r="BC33" s="58"/>
      <c r="BD33" s="65">
        <f t="shared" si="22"/>
        <v>0</v>
      </c>
      <c r="BE33" s="59"/>
      <c r="BF33" s="67">
        <f t="shared" si="40"/>
        <v>0</v>
      </c>
      <c r="BG33" s="60"/>
      <c r="BH33" s="65">
        <f t="shared" si="23"/>
        <v>0</v>
      </c>
      <c r="BI33" s="60"/>
      <c r="BJ33" s="65">
        <f t="shared" si="41"/>
        <v>0</v>
      </c>
      <c r="BK33" s="60"/>
      <c r="BL33" s="65">
        <f t="shared" si="24"/>
        <v>0</v>
      </c>
      <c r="BM33" s="60"/>
      <c r="BN33" s="65">
        <f t="shared" si="25"/>
        <v>0</v>
      </c>
      <c r="BO33" s="60"/>
      <c r="BP33" s="65">
        <f t="shared" si="26"/>
        <v>0</v>
      </c>
      <c r="BQ33" s="60"/>
      <c r="BR33" s="65">
        <f t="shared" si="27"/>
        <v>0</v>
      </c>
      <c r="BS33" s="60"/>
      <c r="BT33" s="65">
        <f t="shared" si="42"/>
        <v>0</v>
      </c>
      <c r="BU33" s="60"/>
      <c r="BV33" s="65">
        <f t="shared" si="28"/>
        <v>0</v>
      </c>
      <c r="BW33" s="60"/>
      <c r="BX33" s="65">
        <f t="shared" si="29"/>
        <v>0</v>
      </c>
      <c r="BY33" s="60"/>
      <c r="BZ33" s="67">
        <f t="shared" si="30"/>
        <v>0</v>
      </c>
      <c r="CA33" s="60"/>
      <c r="CB33" s="67">
        <f t="shared" si="31"/>
        <v>0</v>
      </c>
      <c r="CC33" s="60"/>
      <c r="CD33" s="67">
        <f t="shared" si="32"/>
        <v>0</v>
      </c>
      <c r="CE33" s="60"/>
      <c r="CF33" s="67">
        <f t="shared" si="33"/>
        <v>0</v>
      </c>
      <c r="CG33" s="60"/>
      <c r="CH33" s="67">
        <f t="shared" si="34"/>
        <v>0</v>
      </c>
      <c r="CI33" s="60"/>
      <c r="CJ33" s="67">
        <f t="shared" si="35"/>
        <v>0</v>
      </c>
      <c r="CK33" s="60"/>
      <c r="CL33" s="64">
        <f t="shared" si="36"/>
        <v>0</v>
      </c>
      <c r="CM33" s="65">
        <f t="shared" si="37"/>
        <v>0</v>
      </c>
      <c r="CN33" s="62">
        <v>0</v>
      </c>
      <c r="CO33" s="62">
        <v>0</v>
      </c>
      <c r="CP33" s="68"/>
      <c r="CQ33" s="67">
        <f t="shared" si="38"/>
        <v>0</v>
      </c>
      <c r="CR33" s="68"/>
      <c r="CS33" s="67">
        <f t="shared" si="38"/>
        <v>0</v>
      </c>
      <c r="CT33" s="75"/>
      <c r="CU33" s="67">
        <f t="shared" si="38"/>
        <v>0</v>
      </c>
      <c r="CV33" s="68"/>
      <c r="CW33" s="67">
        <f t="shared" si="38"/>
        <v>0</v>
      </c>
    </row>
    <row r="34" spans="1:101" ht="25.5" customHeight="1" thickBot="1" x14ac:dyDescent="0.45">
      <c r="A34" s="63">
        <v>44286</v>
      </c>
      <c r="B34" s="68"/>
      <c r="C34" s="58"/>
      <c r="D34" s="64">
        <f t="shared" si="0"/>
        <v>0</v>
      </c>
      <c r="E34" s="58"/>
      <c r="F34" s="64">
        <f t="shared" si="1"/>
        <v>0</v>
      </c>
      <c r="G34" s="58"/>
      <c r="H34" s="64">
        <f t="shared" si="2"/>
        <v>0</v>
      </c>
      <c r="I34" s="58"/>
      <c r="J34" s="64">
        <f t="shared" si="3"/>
        <v>0</v>
      </c>
      <c r="K34" s="58"/>
      <c r="L34" s="64">
        <f t="shared" si="39"/>
        <v>0</v>
      </c>
      <c r="M34" s="58"/>
      <c r="N34" s="64">
        <f t="shared" si="4"/>
        <v>0</v>
      </c>
      <c r="O34" s="58"/>
      <c r="P34" s="67">
        <f t="shared" si="43"/>
        <v>0</v>
      </c>
      <c r="Q34" s="58"/>
      <c r="R34" s="67">
        <f t="shared" si="6"/>
        <v>0</v>
      </c>
      <c r="S34" s="58"/>
      <c r="T34" s="67">
        <f t="shared" si="7"/>
        <v>0</v>
      </c>
      <c r="U34" s="58"/>
      <c r="V34" s="67">
        <f t="shared" si="8"/>
        <v>0</v>
      </c>
      <c r="W34" s="58"/>
      <c r="X34" s="65">
        <f t="shared" si="9"/>
        <v>0</v>
      </c>
      <c r="Y34" s="58"/>
      <c r="Z34" s="65">
        <f t="shared" si="10"/>
        <v>0</v>
      </c>
      <c r="AA34" s="58"/>
      <c r="AB34" s="65">
        <f t="shared" si="11"/>
        <v>0</v>
      </c>
      <c r="AC34" s="58"/>
      <c r="AD34" s="65">
        <f t="shared" si="12"/>
        <v>0</v>
      </c>
      <c r="AE34" s="58"/>
      <c r="AF34" s="65">
        <f t="shared" si="13"/>
        <v>0</v>
      </c>
      <c r="AG34" s="58"/>
      <c r="AH34" s="67">
        <f t="shared" si="14"/>
        <v>0</v>
      </c>
      <c r="AI34" s="58"/>
      <c r="AJ34" s="65">
        <f t="shared" si="15"/>
        <v>0</v>
      </c>
      <c r="AK34" s="58"/>
      <c r="AL34" s="65">
        <f t="shared" si="15"/>
        <v>0</v>
      </c>
      <c r="AM34" s="58"/>
      <c r="AN34" s="65">
        <f t="shared" si="15"/>
        <v>0</v>
      </c>
      <c r="AO34" s="58"/>
      <c r="AP34" s="65">
        <f t="shared" si="15"/>
        <v>0</v>
      </c>
      <c r="AQ34" s="58"/>
      <c r="AR34" s="65">
        <f t="shared" si="16"/>
        <v>0</v>
      </c>
      <c r="AS34" s="58"/>
      <c r="AT34" s="65">
        <f t="shared" si="17"/>
        <v>0</v>
      </c>
      <c r="AU34" s="58"/>
      <c r="AV34" s="65">
        <f t="shared" si="18"/>
        <v>0</v>
      </c>
      <c r="AW34" s="58"/>
      <c r="AX34" s="65">
        <f t="shared" si="19"/>
        <v>0</v>
      </c>
      <c r="AY34" s="58"/>
      <c r="AZ34" s="65">
        <f t="shared" si="20"/>
        <v>0</v>
      </c>
      <c r="BA34" s="58"/>
      <c r="BB34" s="65">
        <f t="shared" si="21"/>
        <v>0</v>
      </c>
      <c r="BC34" s="58"/>
      <c r="BD34" s="65">
        <f t="shared" si="22"/>
        <v>0</v>
      </c>
      <c r="BE34" s="59"/>
      <c r="BF34" s="67">
        <f t="shared" si="40"/>
        <v>0</v>
      </c>
      <c r="BG34" s="60"/>
      <c r="BH34" s="65">
        <f t="shared" si="23"/>
        <v>0</v>
      </c>
      <c r="BI34" s="60"/>
      <c r="BJ34" s="65">
        <f t="shared" si="41"/>
        <v>0</v>
      </c>
      <c r="BK34" s="60"/>
      <c r="BL34" s="65">
        <f t="shared" si="24"/>
        <v>0</v>
      </c>
      <c r="BM34" s="60"/>
      <c r="BN34" s="65">
        <f>IF((BM34-BM33&lt;0), "",(BM34-BM33)*1000)</f>
        <v>0</v>
      </c>
      <c r="BO34" s="60"/>
      <c r="BP34" s="65">
        <f t="shared" si="26"/>
        <v>0</v>
      </c>
      <c r="BQ34" s="60"/>
      <c r="BR34" s="65">
        <f t="shared" si="27"/>
        <v>0</v>
      </c>
      <c r="BS34" s="60"/>
      <c r="BT34" s="65">
        <f t="shared" si="42"/>
        <v>0</v>
      </c>
      <c r="BU34" s="60"/>
      <c r="BV34" s="65">
        <f t="shared" si="28"/>
        <v>0</v>
      </c>
      <c r="BW34" s="60"/>
      <c r="BX34" s="65">
        <f t="shared" si="29"/>
        <v>0</v>
      </c>
      <c r="BY34" s="60"/>
      <c r="BZ34" s="67">
        <f t="shared" si="30"/>
        <v>0</v>
      </c>
      <c r="CA34" s="60"/>
      <c r="CB34" s="67">
        <f>IF((CA34-CA33&lt;0), "",CA34-CA33)</f>
        <v>0</v>
      </c>
      <c r="CC34" s="60"/>
      <c r="CD34" s="67">
        <f t="shared" si="32"/>
        <v>0</v>
      </c>
      <c r="CE34" s="60"/>
      <c r="CF34" s="67">
        <f>IF((CE34-CE33&lt;0), "",CE34-CE33)</f>
        <v>0</v>
      </c>
      <c r="CG34" s="60"/>
      <c r="CH34" s="67">
        <f t="shared" si="34"/>
        <v>0</v>
      </c>
      <c r="CI34" s="60"/>
      <c r="CJ34" s="67">
        <f t="shared" si="35"/>
        <v>0</v>
      </c>
      <c r="CK34" s="60"/>
      <c r="CL34" s="64">
        <f t="shared" si="36"/>
        <v>0</v>
      </c>
      <c r="CM34" s="65">
        <f t="shared" si="37"/>
        <v>0</v>
      </c>
      <c r="CN34" s="62">
        <v>0</v>
      </c>
      <c r="CO34" s="62">
        <v>0</v>
      </c>
      <c r="CP34" s="68"/>
      <c r="CQ34" s="67">
        <f t="shared" si="38"/>
        <v>0</v>
      </c>
      <c r="CR34" s="68"/>
      <c r="CS34" s="67">
        <f t="shared" si="38"/>
        <v>0</v>
      </c>
      <c r="CT34" s="75"/>
      <c r="CU34" s="67">
        <f t="shared" si="38"/>
        <v>0</v>
      </c>
      <c r="CV34" s="68"/>
      <c r="CW34" s="67">
        <f t="shared" si="38"/>
        <v>0</v>
      </c>
    </row>
    <row r="35" spans="1:101" ht="21.75" x14ac:dyDescent="0.4">
      <c r="P35" s="69"/>
      <c r="R35" s="69"/>
      <c r="BF35" s="69"/>
      <c r="BJ35" s="65">
        <f>IF((BI35-BI34&lt;0), "",(BI35-BI34)*1000)</f>
        <v>0</v>
      </c>
      <c r="BL35" s="65">
        <f>IF((BK35-BK34&lt;0), "",(BK35-BK34)*1000)</f>
        <v>0</v>
      </c>
      <c r="BT35" s="65">
        <f t="shared" si="42"/>
        <v>0</v>
      </c>
      <c r="BV35" s="65">
        <f t="shared" si="28"/>
        <v>0</v>
      </c>
    </row>
    <row r="37" spans="1:101" ht="19.5" thickBot="1" x14ac:dyDescent="0.35"/>
    <row r="38" spans="1:101" ht="19.5" thickBot="1" x14ac:dyDescent="0.35">
      <c r="Q38" s="58"/>
      <c r="T38" s="58"/>
    </row>
  </sheetData>
  <mergeCells count="48">
    <mergeCell ref="BS1:BT1"/>
    <mergeCell ref="CV1:CW1"/>
    <mergeCell ref="CI1:CJ1"/>
    <mergeCell ref="CK1:CL1"/>
    <mergeCell ref="CC1:CD1"/>
    <mergeCell ref="CE1:CF1"/>
    <mergeCell ref="CP1:CQ1"/>
    <mergeCell ref="CR1:CS1"/>
    <mergeCell ref="CT1:CU1"/>
    <mergeCell ref="CG1:CH1"/>
    <mergeCell ref="BW1:BX1"/>
    <mergeCell ref="BY1:BZ1"/>
    <mergeCell ref="CA1:CB1"/>
    <mergeCell ref="BU1:BV1"/>
    <mergeCell ref="BI1:BJ1"/>
    <mergeCell ref="BK1:BL1"/>
    <mergeCell ref="BM1:BN1"/>
    <mergeCell ref="BO1:BP1"/>
    <mergeCell ref="BQ1:BR1"/>
    <mergeCell ref="AY1:AZ1"/>
    <mergeCell ref="BA1:BB1"/>
    <mergeCell ref="BC1:BD1"/>
    <mergeCell ref="BE1:BF1"/>
    <mergeCell ref="BG1:BH1"/>
    <mergeCell ref="AW1:AX1"/>
    <mergeCell ref="AA1:AB1"/>
    <mergeCell ref="AC1:AD1"/>
    <mergeCell ref="AE1:AF1"/>
    <mergeCell ref="AG1:AH1"/>
    <mergeCell ref="AI1:AJ1"/>
    <mergeCell ref="AK1:AL1"/>
    <mergeCell ref="AM1:AN1"/>
    <mergeCell ref="AO1:AP1"/>
    <mergeCell ref="AQ1:AR1"/>
    <mergeCell ref="AS1:AT1"/>
    <mergeCell ref="AU1:AV1"/>
    <mergeCell ref="Y1:Z1"/>
    <mergeCell ref="C1:D1"/>
    <mergeCell ref="E1:F1"/>
    <mergeCell ref="G1:H1"/>
    <mergeCell ref="I1:J1"/>
    <mergeCell ref="K1:L1"/>
    <mergeCell ref="M1:N1"/>
    <mergeCell ref="O1:P1"/>
    <mergeCell ref="Q1:R1"/>
    <mergeCell ref="S1:T1"/>
    <mergeCell ref="U1:V1"/>
    <mergeCell ref="W1:X1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3:T37"/>
  <sheetViews>
    <sheetView topLeftCell="A9" zoomScaleNormal="100" workbookViewId="0">
      <selection activeCell="X28" sqref="X28"/>
    </sheetView>
  </sheetViews>
  <sheetFormatPr defaultRowHeight="15" x14ac:dyDescent="0.25"/>
  <cols>
    <col min="1" max="1" width="13.5703125" style="1" customWidth="1"/>
    <col min="2" max="2" width="7.42578125" style="1" customWidth="1"/>
    <col min="3" max="3" width="8.5703125" style="1" customWidth="1"/>
    <col min="4" max="4" width="8.140625" style="1" customWidth="1"/>
    <col min="5" max="5" width="7.5703125" style="1" customWidth="1"/>
    <col min="6" max="6" width="11.42578125" style="1" customWidth="1"/>
    <col min="7" max="7" width="8.85546875" style="1"/>
    <col min="8" max="8" width="7.5703125" style="1" customWidth="1"/>
    <col min="9" max="9" width="8.85546875" style="1"/>
    <col min="10" max="10" width="8.42578125" style="1" customWidth="1"/>
    <col min="11" max="11" width="8" style="1" customWidth="1"/>
    <col min="12" max="13" width="7.5703125" style="1" customWidth="1"/>
    <col min="14" max="16" width="8.85546875" style="1"/>
    <col min="17" max="17" width="9.5703125" style="1" bestFit="1" customWidth="1"/>
  </cols>
  <sheetData>
    <row r="3" spans="1:20" x14ac:dyDescent="0.25">
      <c r="A3" s="20" t="s">
        <v>50</v>
      </c>
      <c r="B3" s="21"/>
      <c r="C3" s="21"/>
      <c r="D3" s="21"/>
      <c r="E3" s="21"/>
      <c r="F3" s="21"/>
      <c r="G3" s="21"/>
      <c r="H3" s="21"/>
      <c r="I3" s="21"/>
      <c r="J3" s="21"/>
      <c r="K3" s="21" t="s">
        <v>51</v>
      </c>
      <c r="L3" s="21"/>
      <c r="M3" s="21"/>
      <c r="N3" s="21">
        <v>500</v>
      </c>
      <c r="O3" s="21"/>
      <c r="P3" s="21"/>
      <c r="Q3" s="21"/>
    </row>
    <row r="4" spans="1:20" x14ac:dyDescent="0.25">
      <c r="A4" s="90" t="s">
        <v>0</v>
      </c>
      <c r="B4" s="93" t="s">
        <v>52</v>
      </c>
      <c r="C4" s="93" t="s">
        <v>53</v>
      </c>
      <c r="D4" s="96" t="s">
        <v>54</v>
      </c>
      <c r="E4" s="99" t="s">
        <v>55</v>
      </c>
      <c r="F4" s="100"/>
      <c r="G4" s="100"/>
      <c r="H4" s="100"/>
      <c r="I4" s="100"/>
      <c r="J4" s="101"/>
      <c r="K4" s="109" t="s">
        <v>56</v>
      </c>
      <c r="L4" s="110"/>
      <c r="M4" s="111"/>
      <c r="N4" s="102" t="s">
        <v>35</v>
      </c>
      <c r="O4" s="102"/>
      <c r="P4" s="102"/>
      <c r="Q4" s="102"/>
      <c r="R4" s="88" t="s">
        <v>147</v>
      </c>
      <c r="S4" s="89"/>
      <c r="T4" t="s">
        <v>145</v>
      </c>
    </row>
    <row r="5" spans="1:20" ht="33.75" customHeight="1" x14ac:dyDescent="0.25">
      <c r="A5" s="91"/>
      <c r="B5" s="94"/>
      <c r="C5" s="94"/>
      <c r="D5" s="97"/>
      <c r="E5" s="99" t="s">
        <v>57</v>
      </c>
      <c r="F5" s="101"/>
      <c r="G5" s="99" t="s">
        <v>58</v>
      </c>
      <c r="H5" s="101"/>
      <c r="I5" s="99" t="s">
        <v>59</v>
      </c>
      <c r="J5" s="101"/>
      <c r="K5" s="103" t="s">
        <v>60</v>
      </c>
      <c r="L5" s="104"/>
      <c r="M5" s="105"/>
      <c r="N5" s="106" t="s">
        <v>61</v>
      </c>
      <c r="O5" s="107"/>
      <c r="P5" s="107"/>
      <c r="Q5" s="108"/>
      <c r="R5" s="86" t="s">
        <v>146</v>
      </c>
      <c r="S5" s="87"/>
    </row>
    <row r="6" spans="1:20" x14ac:dyDescent="0.25">
      <c r="A6" s="92"/>
      <c r="B6" s="95"/>
      <c r="C6" s="95"/>
      <c r="D6" s="98"/>
      <c r="E6" s="24" t="s">
        <v>62</v>
      </c>
      <c r="F6" s="24" t="s">
        <v>63</v>
      </c>
      <c r="G6" s="24" t="s">
        <v>64</v>
      </c>
      <c r="H6" s="24" t="s">
        <v>65</v>
      </c>
      <c r="I6" s="24" t="s">
        <v>66</v>
      </c>
      <c r="J6" s="24" t="s">
        <v>65</v>
      </c>
      <c r="K6" s="25" t="s">
        <v>67</v>
      </c>
      <c r="L6" s="25" t="s">
        <v>64</v>
      </c>
      <c r="M6" s="25" t="s">
        <v>63</v>
      </c>
      <c r="N6" s="26" t="s">
        <v>62</v>
      </c>
      <c r="O6" s="26" t="s">
        <v>64</v>
      </c>
      <c r="P6" s="26" t="s">
        <v>66</v>
      </c>
      <c r="Q6" s="26" t="s">
        <v>63</v>
      </c>
      <c r="R6" s="77" t="s">
        <v>67</v>
      </c>
      <c r="S6" s="77" t="s">
        <v>63</v>
      </c>
    </row>
    <row r="7" spans="1:20" x14ac:dyDescent="0.25">
      <c r="A7" s="73">
        <v>44256</v>
      </c>
      <c r="B7" s="40">
        <v>0</v>
      </c>
      <c r="C7" s="40">
        <v>0</v>
      </c>
      <c r="D7" s="40">
        <v>0</v>
      </c>
      <c r="E7" s="41">
        <v>85</v>
      </c>
      <c r="F7" s="41">
        <v>4857</v>
      </c>
      <c r="G7" s="41">
        <v>85</v>
      </c>
      <c r="H7" s="41">
        <v>1374</v>
      </c>
      <c r="I7" s="41">
        <v>85</v>
      </c>
      <c r="J7" s="41">
        <v>273</v>
      </c>
      <c r="K7" s="42">
        <v>85</v>
      </c>
      <c r="L7" s="42">
        <v>85</v>
      </c>
      <c r="M7" s="42">
        <v>1173</v>
      </c>
      <c r="N7" s="39">
        <v>85</v>
      </c>
      <c r="O7" s="39">
        <v>1</v>
      </c>
      <c r="P7" s="39">
        <v>9</v>
      </c>
      <c r="Q7" s="39">
        <v>3351</v>
      </c>
      <c r="R7" s="78">
        <v>79</v>
      </c>
      <c r="S7" s="78">
        <v>197</v>
      </c>
      <c r="T7" t="e">
        <f t="shared" ref="T7" si="0">S7-S6</f>
        <v>#VALUE!</v>
      </c>
    </row>
    <row r="8" spans="1:20" x14ac:dyDescent="0.25">
      <c r="A8" s="73">
        <v>44257</v>
      </c>
      <c r="B8" s="40">
        <v>0</v>
      </c>
      <c r="C8" s="40">
        <v>0</v>
      </c>
      <c r="D8" s="40">
        <v>0</v>
      </c>
      <c r="E8" s="41">
        <v>85</v>
      </c>
      <c r="F8" s="41">
        <v>4857</v>
      </c>
      <c r="G8" s="41">
        <v>85</v>
      </c>
      <c r="H8" s="41">
        <v>1374</v>
      </c>
      <c r="I8" s="41">
        <v>85</v>
      </c>
      <c r="J8" s="41">
        <v>273</v>
      </c>
      <c r="K8" s="42">
        <v>85</v>
      </c>
      <c r="L8" s="42">
        <v>85</v>
      </c>
      <c r="M8" s="42">
        <v>1173</v>
      </c>
      <c r="N8" s="39">
        <v>85</v>
      </c>
      <c r="O8" s="39">
        <v>1</v>
      </c>
      <c r="P8" s="39">
        <v>7</v>
      </c>
      <c r="Q8" s="39">
        <v>3354</v>
      </c>
      <c r="R8" s="78">
        <v>79</v>
      </c>
      <c r="S8" s="78">
        <v>197</v>
      </c>
      <c r="T8">
        <f>S8-S7</f>
        <v>0</v>
      </c>
    </row>
    <row r="9" spans="1:20" x14ac:dyDescent="0.25">
      <c r="A9" s="73">
        <v>44258</v>
      </c>
      <c r="B9" s="40">
        <v>0</v>
      </c>
      <c r="C9" s="40">
        <v>0</v>
      </c>
      <c r="D9" s="40">
        <v>0</v>
      </c>
      <c r="E9" s="41">
        <v>85</v>
      </c>
      <c r="F9" s="41">
        <v>4857</v>
      </c>
      <c r="G9" s="41">
        <v>85</v>
      </c>
      <c r="H9" s="41">
        <v>1374</v>
      </c>
      <c r="I9" s="41">
        <v>85</v>
      </c>
      <c r="J9" s="41">
        <v>273</v>
      </c>
      <c r="K9" s="42">
        <v>85</v>
      </c>
      <c r="L9" s="42">
        <v>85</v>
      </c>
      <c r="M9" s="42">
        <v>1173</v>
      </c>
      <c r="N9" s="39">
        <v>85</v>
      </c>
      <c r="O9" s="39">
        <v>1</v>
      </c>
      <c r="P9" s="39">
        <v>4</v>
      </c>
      <c r="Q9" s="39">
        <v>3359</v>
      </c>
      <c r="R9" s="78">
        <v>79</v>
      </c>
      <c r="S9" s="78">
        <v>197</v>
      </c>
      <c r="T9">
        <f t="shared" ref="T9:T35" si="1">S9-S8</f>
        <v>0</v>
      </c>
    </row>
    <row r="10" spans="1:20" x14ac:dyDescent="0.25">
      <c r="A10" s="73">
        <v>44259</v>
      </c>
      <c r="B10" s="40">
        <v>0</v>
      </c>
      <c r="C10" s="40">
        <v>0</v>
      </c>
      <c r="D10" s="40">
        <v>0</v>
      </c>
      <c r="E10" s="41">
        <v>85</v>
      </c>
      <c r="F10" s="41">
        <v>4857</v>
      </c>
      <c r="G10" s="41">
        <v>85</v>
      </c>
      <c r="H10" s="41">
        <v>1374</v>
      </c>
      <c r="I10" s="41">
        <v>85</v>
      </c>
      <c r="J10" s="41">
        <v>273</v>
      </c>
      <c r="K10" s="42">
        <v>85</v>
      </c>
      <c r="L10" s="42">
        <v>85</v>
      </c>
      <c r="M10" s="42">
        <v>1173</v>
      </c>
      <c r="N10" s="39">
        <v>85</v>
      </c>
      <c r="O10" s="39">
        <v>1</v>
      </c>
      <c r="P10" s="39">
        <v>2</v>
      </c>
      <c r="Q10" s="39">
        <v>3363</v>
      </c>
      <c r="R10" s="78">
        <v>79</v>
      </c>
      <c r="S10" s="78">
        <v>197</v>
      </c>
      <c r="T10">
        <f t="shared" si="1"/>
        <v>0</v>
      </c>
    </row>
    <row r="11" spans="1:20" x14ac:dyDescent="0.25">
      <c r="A11" s="73">
        <v>44260</v>
      </c>
      <c r="B11" s="40">
        <v>0</v>
      </c>
      <c r="C11" s="40">
        <v>0</v>
      </c>
      <c r="D11" s="40">
        <v>0</v>
      </c>
      <c r="E11" s="41">
        <v>85</v>
      </c>
      <c r="F11" s="41">
        <v>4857</v>
      </c>
      <c r="G11" s="41">
        <v>85</v>
      </c>
      <c r="H11" s="41">
        <v>1374</v>
      </c>
      <c r="I11" s="41">
        <v>85</v>
      </c>
      <c r="J11" s="41">
        <v>273</v>
      </c>
      <c r="K11" s="42">
        <v>85</v>
      </c>
      <c r="L11" s="42">
        <v>85</v>
      </c>
      <c r="M11" s="42">
        <v>1173</v>
      </c>
      <c r="N11" s="39">
        <v>83</v>
      </c>
      <c r="O11" s="39">
        <v>1</v>
      </c>
      <c r="P11" s="39">
        <v>1</v>
      </c>
      <c r="Q11" s="39">
        <v>3366</v>
      </c>
      <c r="R11" s="78">
        <v>79</v>
      </c>
      <c r="S11" s="78">
        <v>197</v>
      </c>
      <c r="T11">
        <f t="shared" si="1"/>
        <v>0</v>
      </c>
    </row>
    <row r="12" spans="1:20" x14ac:dyDescent="0.25">
      <c r="A12" s="73">
        <v>44261</v>
      </c>
      <c r="B12" s="40">
        <v>0</v>
      </c>
      <c r="C12" s="40">
        <v>0</v>
      </c>
      <c r="D12" s="40">
        <v>0</v>
      </c>
      <c r="E12" s="41">
        <v>85</v>
      </c>
      <c r="F12" s="41">
        <v>4857</v>
      </c>
      <c r="G12" s="41">
        <v>85</v>
      </c>
      <c r="H12" s="41">
        <v>1374</v>
      </c>
      <c r="I12" s="41">
        <v>85</v>
      </c>
      <c r="J12" s="41">
        <v>273</v>
      </c>
      <c r="K12" s="42">
        <v>85</v>
      </c>
      <c r="L12" s="42">
        <v>85</v>
      </c>
      <c r="M12" s="42">
        <v>1173</v>
      </c>
      <c r="N12" s="39">
        <v>80</v>
      </c>
      <c r="O12" s="39">
        <v>1</v>
      </c>
      <c r="P12" s="39">
        <v>1</v>
      </c>
      <c r="Q12" s="39">
        <v>3370</v>
      </c>
      <c r="R12" s="78">
        <v>79</v>
      </c>
      <c r="S12" s="78">
        <v>197</v>
      </c>
      <c r="T12">
        <f t="shared" si="1"/>
        <v>0</v>
      </c>
    </row>
    <row r="13" spans="1:20" x14ac:dyDescent="0.25">
      <c r="A13" s="73">
        <v>44262</v>
      </c>
      <c r="B13" s="40">
        <v>0</v>
      </c>
      <c r="C13" s="40">
        <v>0</v>
      </c>
      <c r="D13" s="40">
        <v>0</v>
      </c>
      <c r="E13" s="41">
        <v>85</v>
      </c>
      <c r="F13" s="41">
        <v>4857</v>
      </c>
      <c r="G13" s="41">
        <v>85</v>
      </c>
      <c r="H13" s="41">
        <v>1374</v>
      </c>
      <c r="I13" s="41">
        <v>85</v>
      </c>
      <c r="J13" s="41">
        <v>273</v>
      </c>
      <c r="K13" s="42">
        <v>85</v>
      </c>
      <c r="L13" s="42">
        <v>85</v>
      </c>
      <c r="M13" s="42">
        <v>1173</v>
      </c>
      <c r="N13" s="39">
        <v>75</v>
      </c>
      <c r="O13" s="39">
        <v>1</v>
      </c>
      <c r="P13" s="39">
        <v>1</v>
      </c>
      <c r="Q13" s="39">
        <v>3374</v>
      </c>
      <c r="R13" s="78">
        <v>79</v>
      </c>
      <c r="S13" s="78">
        <v>197</v>
      </c>
      <c r="T13">
        <f t="shared" si="1"/>
        <v>0</v>
      </c>
    </row>
    <row r="14" spans="1:20" x14ac:dyDescent="0.25">
      <c r="A14" s="73">
        <v>44263</v>
      </c>
      <c r="B14" s="40">
        <v>0</v>
      </c>
      <c r="C14" s="40">
        <v>0</v>
      </c>
      <c r="D14" s="40">
        <v>0</v>
      </c>
      <c r="E14" s="41">
        <v>85</v>
      </c>
      <c r="F14" s="41">
        <v>4857</v>
      </c>
      <c r="G14" s="41">
        <v>85</v>
      </c>
      <c r="H14" s="41">
        <v>1374</v>
      </c>
      <c r="I14" s="41">
        <v>85</v>
      </c>
      <c r="J14" s="41">
        <v>273</v>
      </c>
      <c r="K14" s="42">
        <v>85</v>
      </c>
      <c r="L14" s="42">
        <v>85</v>
      </c>
      <c r="M14" s="42">
        <v>1173</v>
      </c>
      <c r="N14" s="39">
        <v>70</v>
      </c>
      <c r="O14" s="39">
        <v>1</v>
      </c>
      <c r="P14" s="39">
        <v>1</v>
      </c>
      <c r="Q14" s="39">
        <v>3378</v>
      </c>
      <c r="R14" s="78">
        <v>79</v>
      </c>
      <c r="S14" s="78">
        <v>197</v>
      </c>
      <c r="T14">
        <f t="shared" si="1"/>
        <v>0</v>
      </c>
    </row>
    <row r="15" spans="1:20" x14ac:dyDescent="0.25">
      <c r="A15" s="73">
        <v>44264</v>
      </c>
      <c r="B15" s="40">
        <v>0</v>
      </c>
      <c r="C15" s="40">
        <v>0</v>
      </c>
      <c r="D15" s="40">
        <v>0</v>
      </c>
      <c r="E15" s="41">
        <v>85</v>
      </c>
      <c r="F15" s="41">
        <v>4857</v>
      </c>
      <c r="G15" s="41">
        <v>85</v>
      </c>
      <c r="H15" s="41">
        <v>1374</v>
      </c>
      <c r="I15" s="41">
        <v>85</v>
      </c>
      <c r="J15" s="41">
        <v>273</v>
      </c>
      <c r="K15" s="42">
        <v>85</v>
      </c>
      <c r="L15" s="42">
        <v>85</v>
      </c>
      <c r="M15" s="42">
        <v>1173</v>
      </c>
      <c r="N15" s="39">
        <v>65</v>
      </c>
      <c r="O15" s="39">
        <v>1</v>
      </c>
      <c r="P15" s="39">
        <v>1</v>
      </c>
      <c r="Q15" s="39">
        <v>3381</v>
      </c>
      <c r="R15" s="78">
        <v>79</v>
      </c>
      <c r="S15" s="78">
        <v>197</v>
      </c>
      <c r="T15">
        <f t="shared" si="1"/>
        <v>0</v>
      </c>
    </row>
    <row r="16" spans="1:20" x14ac:dyDescent="0.25">
      <c r="A16" s="73">
        <v>44265</v>
      </c>
      <c r="B16" s="40">
        <v>0</v>
      </c>
      <c r="C16" s="40">
        <v>0</v>
      </c>
      <c r="D16" s="40">
        <v>0</v>
      </c>
      <c r="E16" s="41">
        <v>85</v>
      </c>
      <c r="F16" s="41">
        <v>4857</v>
      </c>
      <c r="G16" s="41">
        <v>85</v>
      </c>
      <c r="H16" s="41">
        <v>1374</v>
      </c>
      <c r="I16" s="41">
        <v>85</v>
      </c>
      <c r="J16" s="41">
        <v>273</v>
      </c>
      <c r="K16" s="42">
        <v>85</v>
      </c>
      <c r="L16" s="42">
        <v>85</v>
      </c>
      <c r="M16" s="42">
        <v>1173</v>
      </c>
      <c r="N16" s="39">
        <v>63</v>
      </c>
      <c r="O16" s="39">
        <v>1</v>
      </c>
      <c r="P16" s="39">
        <v>1</v>
      </c>
      <c r="Q16" s="39">
        <v>3385</v>
      </c>
      <c r="R16" s="78">
        <v>79</v>
      </c>
      <c r="S16" s="78">
        <v>197</v>
      </c>
      <c r="T16">
        <f t="shared" si="1"/>
        <v>0</v>
      </c>
    </row>
    <row r="17" spans="1:20" x14ac:dyDescent="0.25">
      <c r="A17" s="73">
        <v>44266</v>
      </c>
      <c r="B17" s="40">
        <v>0</v>
      </c>
      <c r="C17" s="40">
        <v>0</v>
      </c>
      <c r="D17" s="40">
        <v>0</v>
      </c>
      <c r="E17" s="41">
        <v>85</v>
      </c>
      <c r="F17" s="41">
        <v>4857</v>
      </c>
      <c r="G17" s="41">
        <v>85</v>
      </c>
      <c r="H17" s="41">
        <v>1374</v>
      </c>
      <c r="I17" s="41">
        <v>85</v>
      </c>
      <c r="J17" s="41">
        <v>273</v>
      </c>
      <c r="K17" s="42">
        <v>85</v>
      </c>
      <c r="L17" s="42">
        <v>85</v>
      </c>
      <c r="M17" s="42">
        <v>1173</v>
      </c>
      <c r="N17" s="39">
        <v>60</v>
      </c>
      <c r="O17" s="39">
        <v>1</v>
      </c>
      <c r="P17" s="39">
        <v>1</v>
      </c>
      <c r="Q17" s="39">
        <v>3389</v>
      </c>
      <c r="R17" s="78">
        <v>79</v>
      </c>
      <c r="S17" s="78">
        <v>197</v>
      </c>
      <c r="T17">
        <f t="shared" si="1"/>
        <v>0</v>
      </c>
    </row>
    <row r="18" spans="1:20" x14ac:dyDescent="0.25">
      <c r="A18" s="73">
        <v>44267</v>
      </c>
      <c r="B18" s="40">
        <v>0</v>
      </c>
      <c r="C18" s="40">
        <v>0</v>
      </c>
      <c r="D18" s="40">
        <v>0</v>
      </c>
      <c r="E18" s="41">
        <v>85</v>
      </c>
      <c r="F18" s="41">
        <v>4857</v>
      </c>
      <c r="G18" s="41">
        <v>85</v>
      </c>
      <c r="H18" s="41">
        <v>1374</v>
      </c>
      <c r="I18" s="41">
        <v>85</v>
      </c>
      <c r="J18" s="41">
        <v>273</v>
      </c>
      <c r="K18" s="42">
        <v>85</v>
      </c>
      <c r="L18" s="42">
        <v>85</v>
      </c>
      <c r="M18" s="42">
        <v>1173</v>
      </c>
      <c r="N18" s="39">
        <v>55</v>
      </c>
      <c r="O18" s="39">
        <v>1</v>
      </c>
      <c r="P18" s="39">
        <v>1</v>
      </c>
      <c r="Q18" s="39">
        <v>3393</v>
      </c>
      <c r="R18" s="78">
        <v>79</v>
      </c>
      <c r="S18" s="78">
        <v>197</v>
      </c>
      <c r="T18">
        <f t="shared" si="1"/>
        <v>0</v>
      </c>
    </row>
    <row r="19" spans="1:20" x14ac:dyDescent="0.25">
      <c r="A19" s="73">
        <v>44268</v>
      </c>
      <c r="B19" s="40">
        <v>0</v>
      </c>
      <c r="C19" s="40">
        <v>0</v>
      </c>
      <c r="D19" s="40">
        <v>0</v>
      </c>
      <c r="E19" s="41">
        <v>85</v>
      </c>
      <c r="F19" s="41">
        <v>4857</v>
      </c>
      <c r="G19" s="41">
        <v>85</v>
      </c>
      <c r="H19" s="41">
        <v>1374</v>
      </c>
      <c r="I19" s="41">
        <v>85</v>
      </c>
      <c r="J19" s="41">
        <v>273</v>
      </c>
      <c r="K19" s="42">
        <v>85</v>
      </c>
      <c r="L19" s="42">
        <v>85</v>
      </c>
      <c r="M19" s="42">
        <v>1173</v>
      </c>
      <c r="N19" s="39">
        <v>50</v>
      </c>
      <c r="O19" s="39">
        <v>1</v>
      </c>
      <c r="P19" s="39">
        <v>1</v>
      </c>
      <c r="Q19" s="39">
        <v>3396</v>
      </c>
      <c r="R19" s="78">
        <v>79</v>
      </c>
      <c r="S19" s="78">
        <v>197</v>
      </c>
      <c r="T19">
        <f t="shared" si="1"/>
        <v>0</v>
      </c>
    </row>
    <row r="20" spans="1:20" x14ac:dyDescent="0.25">
      <c r="A20" s="73">
        <v>44269</v>
      </c>
      <c r="B20" s="40">
        <v>0</v>
      </c>
      <c r="C20" s="40">
        <v>0</v>
      </c>
      <c r="D20" s="40">
        <v>0</v>
      </c>
      <c r="E20" s="41">
        <v>85</v>
      </c>
      <c r="F20" s="41">
        <v>4857</v>
      </c>
      <c r="G20" s="41">
        <v>85</v>
      </c>
      <c r="H20" s="41">
        <v>1374</v>
      </c>
      <c r="I20" s="41">
        <v>85</v>
      </c>
      <c r="J20" s="41">
        <v>273</v>
      </c>
      <c r="K20" s="42">
        <v>85</v>
      </c>
      <c r="L20" s="42">
        <v>85</v>
      </c>
      <c r="M20" s="42">
        <v>1173</v>
      </c>
      <c r="N20" s="39">
        <v>49</v>
      </c>
      <c r="O20" s="39">
        <v>1</v>
      </c>
      <c r="P20" s="39">
        <v>1</v>
      </c>
      <c r="Q20" s="39">
        <v>3400</v>
      </c>
      <c r="R20" s="78">
        <v>79</v>
      </c>
      <c r="S20" s="78">
        <v>197</v>
      </c>
      <c r="T20">
        <f t="shared" si="1"/>
        <v>0</v>
      </c>
    </row>
    <row r="21" spans="1:20" x14ac:dyDescent="0.25">
      <c r="A21" s="73">
        <v>44270</v>
      </c>
      <c r="B21" s="40">
        <v>0</v>
      </c>
      <c r="C21" s="40">
        <v>0</v>
      </c>
      <c r="D21" s="40">
        <v>0</v>
      </c>
      <c r="E21" s="41">
        <v>85</v>
      </c>
      <c r="F21" s="41">
        <v>4857</v>
      </c>
      <c r="G21" s="41">
        <v>85</v>
      </c>
      <c r="H21" s="41">
        <v>1374</v>
      </c>
      <c r="I21" s="41">
        <v>85</v>
      </c>
      <c r="J21" s="41">
        <v>273</v>
      </c>
      <c r="K21" s="42">
        <v>85</v>
      </c>
      <c r="L21" s="42">
        <v>85</v>
      </c>
      <c r="M21" s="42">
        <v>1173</v>
      </c>
      <c r="N21" s="39">
        <v>45</v>
      </c>
      <c r="O21" s="39">
        <v>1</v>
      </c>
      <c r="P21" s="39">
        <v>1</v>
      </c>
      <c r="Q21" s="39">
        <v>3405</v>
      </c>
      <c r="R21" s="78">
        <v>79</v>
      </c>
      <c r="S21" s="78">
        <v>197</v>
      </c>
      <c r="T21">
        <f t="shared" si="1"/>
        <v>0</v>
      </c>
    </row>
    <row r="22" spans="1:20" x14ac:dyDescent="0.25">
      <c r="A22" s="73">
        <v>44271</v>
      </c>
      <c r="B22" s="40">
        <v>0</v>
      </c>
      <c r="C22" s="40">
        <v>0</v>
      </c>
      <c r="D22" s="40">
        <v>0</v>
      </c>
      <c r="E22" s="41">
        <v>85</v>
      </c>
      <c r="F22" s="41">
        <v>4857</v>
      </c>
      <c r="G22" s="41">
        <v>85</v>
      </c>
      <c r="H22" s="41">
        <v>1374</v>
      </c>
      <c r="I22" s="41">
        <v>85</v>
      </c>
      <c r="J22" s="41">
        <v>273</v>
      </c>
      <c r="K22" s="42">
        <v>85</v>
      </c>
      <c r="L22" s="42">
        <v>85</v>
      </c>
      <c r="M22" s="42">
        <v>1173</v>
      </c>
      <c r="N22" s="39">
        <v>39</v>
      </c>
      <c r="O22" s="39">
        <v>1</v>
      </c>
      <c r="P22" s="39">
        <v>1</v>
      </c>
      <c r="Q22" s="39">
        <v>3410</v>
      </c>
      <c r="R22" s="78">
        <v>79</v>
      </c>
      <c r="S22" s="78">
        <v>197</v>
      </c>
      <c r="T22">
        <f t="shared" si="1"/>
        <v>0</v>
      </c>
    </row>
    <row r="23" spans="1:20" x14ac:dyDescent="0.25">
      <c r="A23" s="73">
        <v>44272</v>
      </c>
      <c r="B23" s="40">
        <v>0</v>
      </c>
      <c r="C23" s="40">
        <v>0</v>
      </c>
      <c r="D23" s="40">
        <v>0</v>
      </c>
      <c r="E23" s="41">
        <v>85</v>
      </c>
      <c r="F23" s="41">
        <v>4862</v>
      </c>
      <c r="G23" s="41">
        <v>85</v>
      </c>
      <c r="H23" s="41">
        <v>1375</v>
      </c>
      <c r="I23" s="41">
        <v>85</v>
      </c>
      <c r="J23" s="41">
        <v>273</v>
      </c>
      <c r="K23" s="42">
        <v>85</v>
      </c>
      <c r="L23" s="42">
        <v>85</v>
      </c>
      <c r="M23" s="42">
        <v>1175</v>
      </c>
      <c r="N23" s="39">
        <v>30</v>
      </c>
      <c r="O23" s="39">
        <v>1</v>
      </c>
      <c r="P23" s="39">
        <v>1</v>
      </c>
      <c r="Q23" s="39">
        <v>3414</v>
      </c>
      <c r="R23" s="78">
        <v>79</v>
      </c>
      <c r="S23" s="78">
        <v>197</v>
      </c>
      <c r="T23">
        <f t="shared" si="1"/>
        <v>0</v>
      </c>
    </row>
    <row r="24" spans="1:20" x14ac:dyDescent="0.25">
      <c r="A24" s="73">
        <v>44273</v>
      </c>
      <c r="B24" s="40">
        <v>0</v>
      </c>
      <c r="C24" s="40">
        <v>0</v>
      </c>
      <c r="D24" s="40">
        <v>0</v>
      </c>
      <c r="E24" s="41">
        <v>85</v>
      </c>
      <c r="F24" s="41">
        <v>4868</v>
      </c>
      <c r="G24" s="41">
        <v>70</v>
      </c>
      <c r="H24" s="41">
        <v>1376</v>
      </c>
      <c r="I24" s="41">
        <v>85</v>
      </c>
      <c r="J24" s="41">
        <v>273</v>
      </c>
      <c r="K24" s="42">
        <v>82</v>
      </c>
      <c r="L24" s="42">
        <v>85</v>
      </c>
      <c r="M24" s="42">
        <v>1178</v>
      </c>
      <c r="N24" s="39">
        <v>25</v>
      </c>
      <c r="O24" s="39">
        <v>1</v>
      </c>
      <c r="P24" s="39">
        <v>1</v>
      </c>
      <c r="Q24" s="39">
        <v>3418</v>
      </c>
      <c r="R24" s="78">
        <v>79</v>
      </c>
      <c r="S24" s="78">
        <v>197</v>
      </c>
      <c r="T24">
        <f t="shared" si="1"/>
        <v>0</v>
      </c>
    </row>
    <row r="25" spans="1:20" x14ac:dyDescent="0.25">
      <c r="A25" s="73">
        <v>44274</v>
      </c>
      <c r="B25" s="40">
        <v>0</v>
      </c>
      <c r="C25" s="40">
        <v>0</v>
      </c>
      <c r="D25" s="40">
        <v>0</v>
      </c>
      <c r="E25" s="41">
        <v>85</v>
      </c>
      <c r="F25" s="41">
        <v>4872</v>
      </c>
      <c r="G25" s="41">
        <v>65</v>
      </c>
      <c r="H25" s="41">
        <v>1377</v>
      </c>
      <c r="I25" s="41">
        <v>85</v>
      </c>
      <c r="J25" s="41">
        <v>273</v>
      </c>
      <c r="K25" s="42">
        <v>80</v>
      </c>
      <c r="L25" s="42">
        <v>85</v>
      </c>
      <c r="M25" s="42">
        <v>1181</v>
      </c>
      <c r="N25" s="39">
        <v>20</v>
      </c>
      <c r="O25" s="39">
        <v>1</v>
      </c>
      <c r="P25" s="39">
        <v>1</v>
      </c>
      <c r="Q25" s="39">
        <v>3422</v>
      </c>
      <c r="R25" s="78">
        <v>79</v>
      </c>
      <c r="S25" s="78">
        <v>197</v>
      </c>
      <c r="T25">
        <f t="shared" si="1"/>
        <v>0</v>
      </c>
    </row>
    <row r="26" spans="1:20" x14ac:dyDescent="0.25">
      <c r="A26" s="73">
        <v>44275</v>
      </c>
      <c r="B26" s="40">
        <v>0</v>
      </c>
      <c r="C26" s="40">
        <v>0</v>
      </c>
      <c r="D26" s="40">
        <v>0</v>
      </c>
      <c r="E26" s="41">
        <v>85</v>
      </c>
      <c r="F26" s="41">
        <v>4877</v>
      </c>
      <c r="G26" s="41">
        <v>60</v>
      </c>
      <c r="H26" s="41">
        <v>1378</v>
      </c>
      <c r="I26" s="41">
        <v>85</v>
      </c>
      <c r="J26" s="41">
        <v>273</v>
      </c>
      <c r="K26" s="42">
        <v>80</v>
      </c>
      <c r="L26" s="42">
        <v>85</v>
      </c>
      <c r="M26" s="42">
        <v>1181</v>
      </c>
      <c r="N26" s="39">
        <v>18</v>
      </c>
      <c r="O26" s="39">
        <v>1</v>
      </c>
      <c r="P26" s="39">
        <v>1</v>
      </c>
      <c r="Q26" s="39">
        <v>3425</v>
      </c>
      <c r="R26" s="78">
        <v>79</v>
      </c>
      <c r="S26" s="78">
        <v>197</v>
      </c>
      <c r="T26">
        <f t="shared" si="1"/>
        <v>0</v>
      </c>
    </row>
    <row r="27" spans="1:20" x14ac:dyDescent="0.25">
      <c r="A27" s="73">
        <v>44276</v>
      </c>
      <c r="B27" s="40">
        <v>0</v>
      </c>
      <c r="C27" s="40">
        <v>0</v>
      </c>
      <c r="D27" s="40">
        <v>0</v>
      </c>
      <c r="E27" s="41">
        <v>85</v>
      </c>
      <c r="F27" s="41">
        <v>4881</v>
      </c>
      <c r="G27" s="41">
        <v>55</v>
      </c>
      <c r="H27" s="41">
        <v>1379</v>
      </c>
      <c r="I27" s="41">
        <v>85</v>
      </c>
      <c r="J27" s="41">
        <v>273</v>
      </c>
      <c r="K27" s="42">
        <v>80</v>
      </c>
      <c r="L27" s="42">
        <v>85</v>
      </c>
      <c r="M27" s="42">
        <v>1183</v>
      </c>
      <c r="N27" s="39">
        <v>15</v>
      </c>
      <c r="O27" s="39">
        <v>1</v>
      </c>
      <c r="P27" s="39">
        <v>1</v>
      </c>
      <c r="Q27" s="39">
        <v>3429</v>
      </c>
      <c r="R27" s="78">
        <v>79</v>
      </c>
      <c r="S27" s="78">
        <v>197</v>
      </c>
      <c r="T27">
        <f t="shared" si="1"/>
        <v>0</v>
      </c>
    </row>
    <row r="28" spans="1:20" x14ac:dyDescent="0.25">
      <c r="A28" s="73">
        <v>44277</v>
      </c>
      <c r="B28" s="40">
        <v>0</v>
      </c>
      <c r="C28" s="40">
        <v>0</v>
      </c>
      <c r="D28" s="40">
        <v>0</v>
      </c>
      <c r="E28" s="41">
        <v>85</v>
      </c>
      <c r="F28" s="41">
        <v>4886</v>
      </c>
      <c r="G28" s="41">
        <v>45</v>
      </c>
      <c r="H28" s="41">
        <v>1381</v>
      </c>
      <c r="I28" s="41">
        <v>85</v>
      </c>
      <c r="J28" s="41">
        <v>273</v>
      </c>
      <c r="K28" s="42">
        <v>80</v>
      </c>
      <c r="L28" s="42">
        <v>85</v>
      </c>
      <c r="M28" s="42">
        <v>1183</v>
      </c>
      <c r="N28" s="39">
        <v>10</v>
      </c>
      <c r="O28" s="39">
        <v>1</v>
      </c>
      <c r="P28" s="39">
        <v>1</v>
      </c>
      <c r="Q28" s="39">
        <v>3434</v>
      </c>
      <c r="R28" s="78">
        <v>79</v>
      </c>
      <c r="S28" s="78">
        <v>197</v>
      </c>
      <c r="T28">
        <f t="shared" si="1"/>
        <v>0</v>
      </c>
    </row>
    <row r="29" spans="1:20" x14ac:dyDescent="0.25">
      <c r="A29" s="73">
        <v>44278</v>
      </c>
      <c r="B29" s="40">
        <v>0</v>
      </c>
      <c r="C29" s="40">
        <v>0</v>
      </c>
      <c r="D29" s="40">
        <v>0</v>
      </c>
      <c r="E29" s="41">
        <v>85</v>
      </c>
      <c r="F29" s="41">
        <v>4891</v>
      </c>
      <c r="G29" s="41">
        <v>35</v>
      </c>
      <c r="H29" s="41">
        <v>1382</v>
      </c>
      <c r="I29" s="41">
        <v>85</v>
      </c>
      <c r="J29" s="41">
        <v>273</v>
      </c>
      <c r="K29" s="42">
        <v>80</v>
      </c>
      <c r="L29" s="42">
        <v>85</v>
      </c>
      <c r="M29" s="42">
        <v>1183</v>
      </c>
      <c r="N29" s="39">
        <v>80</v>
      </c>
      <c r="O29" s="39">
        <v>85</v>
      </c>
      <c r="P29" s="39">
        <v>85</v>
      </c>
      <c r="Q29" s="39">
        <v>3440</v>
      </c>
      <c r="R29" s="78">
        <v>79</v>
      </c>
      <c r="S29" s="78">
        <v>197</v>
      </c>
      <c r="T29">
        <f t="shared" si="1"/>
        <v>0</v>
      </c>
    </row>
    <row r="30" spans="1:20" x14ac:dyDescent="0.25">
      <c r="A30" s="73">
        <v>44279</v>
      </c>
      <c r="B30" s="40">
        <v>0</v>
      </c>
      <c r="C30" s="40">
        <v>0</v>
      </c>
      <c r="D30" s="40">
        <v>0</v>
      </c>
      <c r="E30" s="41">
        <v>85</v>
      </c>
      <c r="F30" s="41">
        <v>4893</v>
      </c>
      <c r="G30" s="41">
        <v>30</v>
      </c>
      <c r="H30" s="41">
        <v>1383</v>
      </c>
      <c r="I30" s="41">
        <v>85</v>
      </c>
      <c r="J30" s="41">
        <v>273</v>
      </c>
      <c r="K30" s="42">
        <v>70</v>
      </c>
      <c r="L30" s="42">
        <v>85</v>
      </c>
      <c r="M30" s="42">
        <v>1189</v>
      </c>
      <c r="N30" s="39">
        <v>75</v>
      </c>
      <c r="O30" s="39">
        <v>85</v>
      </c>
      <c r="P30" s="39">
        <v>85</v>
      </c>
      <c r="Q30" s="39">
        <v>3442</v>
      </c>
      <c r="R30" s="78">
        <v>79</v>
      </c>
      <c r="S30" s="78">
        <v>197</v>
      </c>
      <c r="T30">
        <f t="shared" si="1"/>
        <v>0</v>
      </c>
    </row>
    <row r="31" spans="1:20" x14ac:dyDescent="0.25">
      <c r="A31" s="73">
        <v>44280</v>
      </c>
      <c r="B31" s="40"/>
      <c r="C31" s="40"/>
      <c r="D31" s="40"/>
      <c r="E31" s="41"/>
      <c r="F31" s="41"/>
      <c r="G31" s="41"/>
      <c r="H31" s="41"/>
      <c r="I31" s="41"/>
      <c r="J31" s="41"/>
      <c r="K31" s="42"/>
      <c r="L31" s="42"/>
      <c r="M31" s="42"/>
      <c r="N31" s="39"/>
      <c r="O31" s="39"/>
      <c r="P31" s="39"/>
      <c r="Q31" s="39"/>
      <c r="R31" s="78"/>
      <c r="S31" s="78"/>
      <c r="T31">
        <f t="shared" si="1"/>
        <v>-197</v>
      </c>
    </row>
    <row r="32" spans="1:20" x14ac:dyDescent="0.25">
      <c r="A32" s="73">
        <v>44281</v>
      </c>
      <c r="B32" s="40"/>
      <c r="C32" s="40"/>
      <c r="D32" s="40"/>
      <c r="E32" s="41"/>
      <c r="F32" s="41"/>
      <c r="G32" s="41"/>
      <c r="H32" s="41"/>
      <c r="I32" s="41"/>
      <c r="J32" s="41"/>
      <c r="K32" s="42"/>
      <c r="L32" s="42"/>
      <c r="M32" s="42"/>
      <c r="N32" s="39"/>
      <c r="O32" s="39"/>
      <c r="P32" s="39"/>
      <c r="Q32" s="39"/>
      <c r="R32" s="78"/>
      <c r="S32" s="78"/>
      <c r="T32">
        <f t="shared" si="1"/>
        <v>0</v>
      </c>
    </row>
    <row r="33" spans="1:20" x14ac:dyDescent="0.25">
      <c r="A33" s="73">
        <v>44282</v>
      </c>
      <c r="B33" s="40"/>
      <c r="C33" s="40"/>
      <c r="D33" s="40"/>
      <c r="E33" s="41"/>
      <c r="F33" s="41"/>
      <c r="G33" s="41"/>
      <c r="H33" s="41"/>
      <c r="I33" s="41"/>
      <c r="J33" s="41"/>
      <c r="K33" s="42"/>
      <c r="L33" s="42"/>
      <c r="M33" s="42"/>
      <c r="N33" s="39"/>
      <c r="O33" s="39"/>
      <c r="P33" s="39"/>
      <c r="Q33" s="39"/>
      <c r="R33" s="78"/>
      <c r="S33" s="78"/>
      <c r="T33">
        <f t="shared" si="1"/>
        <v>0</v>
      </c>
    </row>
    <row r="34" spans="1:20" x14ac:dyDescent="0.25">
      <c r="A34" s="73">
        <v>44283</v>
      </c>
      <c r="B34" s="40"/>
      <c r="C34" s="40"/>
      <c r="D34" s="40"/>
      <c r="E34" s="41"/>
      <c r="F34" s="41"/>
      <c r="G34" s="41"/>
      <c r="H34" s="41"/>
      <c r="I34" s="41"/>
      <c r="J34" s="41"/>
      <c r="K34" s="42"/>
      <c r="L34" s="42"/>
      <c r="M34" s="42"/>
      <c r="N34" s="39"/>
      <c r="O34" s="39"/>
      <c r="P34" s="39"/>
      <c r="Q34" s="39"/>
      <c r="R34" s="78"/>
      <c r="S34" s="78"/>
      <c r="T34">
        <f t="shared" si="1"/>
        <v>0</v>
      </c>
    </row>
    <row r="35" spans="1:20" x14ac:dyDescent="0.25">
      <c r="A35" s="73">
        <v>44284</v>
      </c>
      <c r="B35" s="40"/>
      <c r="C35" s="40"/>
      <c r="D35" s="40"/>
      <c r="E35" s="41"/>
      <c r="F35" s="41"/>
      <c r="G35" s="41"/>
      <c r="H35" s="41"/>
      <c r="I35" s="41"/>
      <c r="J35" s="41"/>
      <c r="K35" s="42"/>
      <c r="L35" s="42"/>
      <c r="M35" s="42"/>
      <c r="N35" s="39"/>
      <c r="O35" s="39"/>
      <c r="P35" s="39"/>
      <c r="Q35" s="39"/>
      <c r="R35" s="78"/>
      <c r="S35" s="78"/>
      <c r="T35">
        <f t="shared" si="1"/>
        <v>0</v>
      </c>
    </row>
    <row r="36" spans="1:20" x14ac:dyDescent="0.25">
      <c r="A36" s="73">
        <v>44285</v>
      </c>
      <c r="B36" s="40"/>
      <c r="C36" s="40"/>
      <c r="D36" s="40"/>
      <c r="E36" s="41"/>
      <c r="F36" s="41"/>
      <c r="G36" s="41"/>
      <c r="H36" s="41"/>
      <c r="I36" s="41"/>
      <c r="J36" s="41"/>
      <c r="K36" s="42"/>
      <c r="L36" s="42"/>
      <c r="M36" s="42"/>
      <c r="N36" s="39"/>
      <c r="O36" s="39"/>
      <c r="P36" s="39"/>
      <c r="Q36" s="39"/>
      <c r="R36" s="78"/>
      <c r="S36" s="78"/>
    </row>
    <row r="37" spans="1:20" x14ac:dyDescent="0.25">
      <c r="A37" s="73">
        <v>44286</v>
      </c>
      <c r="B37" s="40"/>
      <c r="C37" s="40"/>
      <c r="D37" s="40"/>
      <c r="E37" s="41"/>
      <c r="F37" s="41"/>
      <c r="G37" s="41"/>
      <c r="H37" s="41"/>
      <c r="I37" s="41"/>
      <c r="J37" s="41"/>
      <c r="K37" s="42"/>
      <c r="L37" s="42"/>
      <c r="M37" s="42"/>
      <c r="N37" s="39"/>
      <c r="O37" s="39"/>
      <c r="P37" s="39"/>
      <c r="Q37" s="39"/>
      <c r="R37" s="78"/>
      <c r="S37" s="78"/>
    </row>
  </sheetData>
  <mergeCells count="14">
    <mergeCell ref="R5:S5"/>
    <mergeCell ref="R4:S4"/>
    <mergeCell ref="A4:A6"/>
    <mergeCell ref="B4:B6"/>
    <mergeCell ref="C4:C6"/>
    <mergeCell ref="D4:D6"/>
    <mergeCell ref="E4:J4"/>
    <mergeCell ref="N4:Q4"/>
    <mergeCell ref="E5:F5"/>
    <mergeCell ref="G5:H5"/>
    <mergeCell ref="I5:J5"/>
    <mergeCell ref="K5:M5"/>
    <mergeCell ref="N5:Q5"/>
    <mergeCell ref="K4:M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TOTAL</vt:lpstr>
      <vt:lpstr>Submetering</vt:lpstr>
      <vt:lpstr>FS Desroches Daily</vt:lpstr>
      <vt:lpstr>LPG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Daumoo Vicky</dc:creator>
  <cp:lastModifiedBy>Bernard Marie</cp:lastModifiedBy>
  <dcterms:created xsi:type="dcterms:W3CDTF">2019-08-14T08:16:24Z</dcterms:created>
  <dcterms:modified xsi:type="dcterms:W3CDTF">2021-03-24T12:15:14Z</dcterms:modified>
</cp:coreProperties>
</file>